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05" windowWidth="24915" windowHeight="10965" activeTab="5"/>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(амб.)'!$11:$12</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(амб.)'!$A$1:$C$126</definedName>
    <definedName name="_xlnm.Print_Area" localSheetId="4">'РАЗДЕЛ 2 (стац.)'!$A$1:$C$67</definedName>
    <definedName name="_xlnm.Print_Area" localSheetId="3">'РАЗДЕЛ 3 (дневные)'!$A$1:$C$62</definedName>
    <definedName name="_xlnm.Print_Area" localSheetId="2">'РАЗДЕЛ 4 (скорая)'!$A$1:$C$17</definedName>
    <definedName name="_xlnm.Print_Area" localSheetId="1">'Раздел 5 (мед.услуги)'!$A$1:$C$37</definedName>
    <definedName name="_xlnm.Print_Area" localSheetId="0">'Раздел 6 (м.у. расчеты)'!$A$1:$C$164</definedName>
  </definedNames>
  <calcPr calcId="145621"/>
</workbook>
</file>

<file path=xl/calcChain.xml><?xml version="1.0" encoding="utf-8"?>
<calcChain xmlns="http://schemas.openxmlformats.org/spreadsheetml/2006/main">
  <c r="C33" i="2" l="1"/>
  <c r="C34" i="2"/>
  <c r="C35" i="2"/>
</calcChain>
</file>

<file path=xl/sharedStrings.xml><?xml version="1.0" encoding="utf-8"?>
<sst xmlns="http://schemas.openxmlformats.org/spreadsheetml/2006/main" count="829" uniqueCount="538">
  <si>
    <t>Приложение № 1</t>
  </si>
  <si>
    <t>Утверждены Комиссией по разработке территориальной программы ОМС</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</si>
  <si>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</si>
  <si>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</si>
  <si>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</si>
  <si>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</si>
  <si>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</si>
  <si>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</si>
  <si>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</si>
  <si>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</si>
  <si>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</si>
  <si>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</si>
  <si>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</si>
  <si>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</si>
  <si>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</si>
  <si>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</si>
  <si>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</si>
  <si>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</si>
  <si>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</si>
  <si>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</si>
  <si>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</si>
  <si>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</si>
  <si>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</si>
  <si>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</si>
  <si>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</si>
  <si>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</si>
  <si>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</si>
  <si>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</si>
  <si>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</si>
  <si>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</si>
  <si>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</si>
  <si>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</si>
  <si>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</si>
  <si>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</si>
  <si>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</si>
  <si>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</si>
  <si>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</si>
  <si>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</si>
  <si>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</si>
  <si>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</si>
  <si>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</si>
  <si>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</si>
  <si>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</si>
  <si>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</si>
  <si>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</si>
  <si>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</si>
  <si>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</si>
  <si>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</si>
  <si>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</si>
  <si>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</si>
  <si>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</si>
  <si>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5.3.1.</t>
  </si>
  <si>
    <t>5.3.2.</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</si>
  <si>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</si>
  <si>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</si>
  <si>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</si>
  <si>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</si>
  <si>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</si>
  <si>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</si>
  <si>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</si>
  <si>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</si>
  <si>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</si>
  <si>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</si>
  <si>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</si>
  <si>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</si>
  <si>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</si>
  <si>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</si>
  <si>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</si>
  <si>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</si>
  <si>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</si>
  <si>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</si>
  <si>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</si>
  <si>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</si>
  <si>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</si>
  <si>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</si>
  <si>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</si>
  <si>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</si>
  <si>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</si>
  <si>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</si>
  <si>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</si>
  <si>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</si>
  <si>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</si>
  <si>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</si>
  <si>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</si>
  <si>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</si>
  <si>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</si>
  <si>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</si>
  <si>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</si>
  <si>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</si>
  <si>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</si>
  <si>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</si>
  <si>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</si>
  <si>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</si>
  <si>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</si>
  <si>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</si>
  <si>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</si>
  <si>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</si>
  <si>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</si>
  <si>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</si>
  <si>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</si>
  <si>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</si>
  <si>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</si>
  <si>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</si>
  <si>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</si>
  <si>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</si>
  <si>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</si>
  <si>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</si>
  <si>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</si>
  <si>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</si>
  <si>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</si>
  <si>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</si>
  <si>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</si>
  <si>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</si>
  <si>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</si>
  <si>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</si>
  <si>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</si>
  <si>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</si>
  <si>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</si>
  <si>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</si>
  <si>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</si>
  <si>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</si>
  <si>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</si>
  <si>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</si>
  <si>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</si>
  <si>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</si>
  <si>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</si>
  <si>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</si>
  <si>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</si>
  <si>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</si>
  <si>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</si>
  <si>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</si>
  <si>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</si>
  <si>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</si>
  <si>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</si>
  <si>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</si>
  <si>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</si>
  <si>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</si>
  <si>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</si>
  <si>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</si>
  <si>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</si>
  <si>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</si>
  <si>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</si>
  <si>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</si>
  <si>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</si>
  <si>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</si>
  <si>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</si>
  <si>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</si>
  <si>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</si>
  <si>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</si>
  <si>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</si>
  <si>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</si>
  <si>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</si>
  <si>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</si>
  <si>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</si>
  <si>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</si>
  <si>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</si>
  <si>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</si>
  <si>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</si>
  <si>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</si>
  <si>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</si>
  <si>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</si>
  <si>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</si>
  <si>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</si>
  <si>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</si>
  <si>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</si>
  <si>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</si>
  <si>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</si>
  <si>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</si>
  <si>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</si>
  <si>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</si>
  <si>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</si>
  <si>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</si>
  <si>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</si>
  <si>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</si>
  <si>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</si>
  <si>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</si>
  <si>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</si>
  <si>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</si>
  <si>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</si>
  <si>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</si>
  <si>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</si>
  <si>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</si>
  <si>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</si>
  <si>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</si>
  <si>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</si>
  <si>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</si>
  <si>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</si>
  <si>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</si>
  <si>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</si>
  <si>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</si>
  <si>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</si>
  <si>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</si>
  <si>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</si>
  <si>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</si>
  <si>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</si>
  <si>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</si>
  <si>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</si>
  <si>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</si>
  <si>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</si>
  <si>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</si>
  <si>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</si>
  <si>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</si>
  <si>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</si>
  <si>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</si>
  <si>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</si>
  <si>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</si>
  <si>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</si>
  <si>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</si>
  <si>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</si>
  <si>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</si>
  <si>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</si>
  <si>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</si>
  <si>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</si>
  <si>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</si>
  <si>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</si>
  <si>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</si>
  <si>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</si>
  <si>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</si>
  <si>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</si>
  <si>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</si>
  <si>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</si>
  <si>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</si>
  <si>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</si>
  <si>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</si>
  <si>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</si>
  <si>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</si>
  <si>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</si>
  <si>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</si>
  <si>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</si>
  <si>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</si>
  <si>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</si>
  <si>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</si>
  <si>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</si>
  <si>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</si>
  <si>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</si>
  <si>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</si>
  <si>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</si>
  <si>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</si>
  <si>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</si>
  <si>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</si>
  <si>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</si>
  <si>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</si>
  <si>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</si>
  <si>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</si>
  <si>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</si>
  <si>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</si>
  <si>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</si>
  <si>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</si>
  <si>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</si>
  <si>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</si>
  <si>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</si>
  <si>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</si>
  <si>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</si>
  <si>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</si>
  <si>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</si>
  <si>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</si>
  <si>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</si>
  <si>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</si>
  <si>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</si>
  <si>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</si>
  <si>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</si>
  <si>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</si>
  <si>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</si>
  <si>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</si>
  <si>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</si>
  <si>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</si>
  <si>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</si>
  <si>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</si>
  <si>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</si>
  <si>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</si>
  <si>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</si>
  <si>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</si>
  <si>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</si>
  <si>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</si>
  <si>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</si>
  <si>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</si>
  <si>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</si>
  <si>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</si>
  <si>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</si>
  <si>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</si>
  <si>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</si>
  <si>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</si>
  <si>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</si>
  <si>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</si>
  <si>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</si>
  <si>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</si>
  <si>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</si>
  <si>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</si>
  <si>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</si>
  <si>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</si>
  <si>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</si>
  <si>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</si>
  <si>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</si>
  <si>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</si>
  <si>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</si>
  <si>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</si>
  <si>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</si>
  <si>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</si>
  <si>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</si>
  <si>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</si>
  <si>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</si>
  <si>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</si>
  <si>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</si>
  <si>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</si>
  <si>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</si>
  <si>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</si>
  <si>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</si>
  <si>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</si>
  <si>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</si>
  <si>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</si>
  <si>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</si>
  <si>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</si>
  <si>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</si>
  <si>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</si>
  <si>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</si>
  <si>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</si>
  <si>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</si>
  <si>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</si>
  <si>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</si>
  <si>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</si>
  <si>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</si>
  <si>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</si>
  <si>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</si>
  <si>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</si>
  <si>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</si>
  <si>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r>
      <t xml:space="preserve">1.2. ДЛЯ МЕДИЦИНСКИХ ОРГАНИЗАЦИЙ ВКЛЮЧЕННЫХ В  </t>
    </r>
    <r>
      <rPr>
        <b/>
        <sz val="16"/>
        <rFont val="Times New Roman"/>
        <family val="1"/>
        <charset val="204"/>
      </rPr>
      <t>II</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</si>
  <si>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I</t>
    </r>
    <r>
      <rPr>
        <b/>
        <sz val="13"/>
        <rFont val="Times New Roman"/>
        <family val="1"/>
        <charset val="204"/>
      </rPr>
      <t xml:space="preserve"> ГРУППУ:   </t>
    </r>
  </si>
  <si>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</si>
  <si>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</si>
  <si>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</si>
  <si>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</si>
  <si>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</si>
  <si>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</si>
  <si>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</si>
  <si>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</si>
  <si>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</si>
  <si>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</si>
  <si>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</si>
  <si>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</si>
  <si>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</si>
  <si>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</si>
  <si>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</si>
  <si>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</si>
  <si>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</si>
  <si>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</si>
  <si>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</si>
  <si>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</si>
  <si>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</si>
  <si>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</si>
  <si>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</si>
  <si>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</si>
  <si>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</si>
  <si>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</si>
  <si>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</si>
  <si>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</si>
  <si>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</si>
  <si>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</si>
  <si>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</si>
  <si>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</si>
  <si>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</si>
  <si>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</si>
  <si>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</si>
  <si>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</si>
  <si>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</si>
  <si>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</si>
  <si>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</si>
  <si>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</si>
  <si>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</si>
  <si>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</si>
  <si>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</si>
  <si>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</si>
  <si>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</si>
  <si>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</si>
  <si>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</si>
  <si>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</si>
  <si>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МОГБУЗ "Среднеканская РБ", МОГБУЗ "Тенькинская РБ"</t>
  </si>
  <si>
    <t>2.1.1.1</t>
  </si>
  <si>
    <t>2.1.1.2</t>
  </si>
  <si>
    <t>2.1.1.3</t>
  </si>
  <si>
    <t>2.1.1.4</t>
  </si>
  <si>
    <t>2.1.1.5</t>
  </si>
  <si>
    <t>2.1.1.6</t>
  </si>
  <si>
    <t>2.1.2.1</t>
  </si>
  <si>
    <t>2.1.2.2</t>
  </si>
  <si>
    <t>2.1.2.3</t>
  </si>
  <si>
    <t>2.1.2.4</t>
  </si>
  <si>
    <t>2.1.2.5</t>
  </si>
  <si>
    <t>2.1.2.6</t>
  </si>
  <si>
    <t>2.1.3.1</t>
  </si>
  <si>
    <t>2.1.3.2</t>
  </si>
  <si>
    <t>2.1.3.3</t>
  </si>
  <si>
    <t>2.1.3.4</t>
  </si>
  <si>
    <t>2.1.3.5</t>
  </si>
  <si>
    <t>2.1.3.6</t>
  </si>
  <si>
    <t>2.1.3.7</t>
  </si>
  <si>
    <t>2.1.3.8</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</si>
  <si>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</si>
  <si>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</si>
  <si>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</si>
  <si>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</si>
  <si>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</si>
  <si>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</si>
  <si>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</si>
  <si>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</si>
  <si>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</si>
  <si>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</si>
  <si>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</si>
  <si>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</si>
  <si>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</si>
  <si>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</si>
  <si>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</si>
  <si>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</si>
  <si>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</si>
  <si>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</si>
  <si>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</si>
  <si>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</si>
  <si>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</si>
  <si>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</si>
  <si>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</si>
  <si>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</si>
  <si>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</si>
  <si>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t>2.3.20</t>
  </si>
  <si>
    <t>2.3.21</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</si>
  <si>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</si>
  <si>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</si>
  <si>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</si>
  <si>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</si>
  <si>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</si>
  <si>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</si>
  <si>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</si>
  <si>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МОГБУЗ "Омсукчанская РБ",    МОГБУЗ "Сусуманская РБ",  МОГБУЗ "Ягоднинская РБ" (за исключением КПГ - "Акушерство и гинекология")</t>
  </si>
  <si>
    <t>3.1.2.1</t>
  </si>
  <si>
    <t>3.1.2.2</t>
  </si>
  <si>
    <t>3.1.2.3</t>
  </si>
  <si>
    <t>3.1.2.4</t>
  </si>
  <si>
    <t>3.1.2.5</t>
  </si>
  <si>
    <t>3.1.3.1</t>
  </si>
  <si>
    <t>3.1.4.1</t>
  </si>
  <si>
    <t>3.1.3.2</t>
  </si>
  <si>
    <t>3.1.3.4</t>
  </si>
  <si>
    <t>3.1.3.5</t>
  </si>
  <si>
    <t>3.1.3.6</t>
  </si>
  <si>
    <t>3.1.3.7</t>
  </si>
  <si>
    <t>3.1.3.8</t>
  </si>
  <si>
    <t>3.1.4.4</t>
  </si>
  <si>
    <t>3.1.4.5</t>
  </si>
  <si>
    <t xml:space="preserve">   МОГБУЗ "МСЧ "Авимедицина", МОГБУЗ "Поликлиника № 1",                                                                    МОГБУЗ "Поликлиника № 2", МОГБУЗ "Поликлиника № 3"</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</si>
  <si>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</si>
  <si>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</si>
  <si>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</si>
  <si>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</si>
  <si>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</si>
  <si>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</si>
  <si>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</si>
  <si>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</si>
  <si>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</si>
  <si>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</si>
  <si>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</si>
  <si>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</si>
  <si>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</si>
  <si>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</si>
  <si>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</si>
  <si>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</si>
  <si>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</si>
  <si>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</si>
  <si>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</si>
  <si>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</si>
  <si>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</si>
  <si>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</si>
  <si>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</si>
  <si>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</si>
  <si>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</si>
  <si>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</si>
  <si>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</si>
  <si>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t>МОГБУЗ "Сусуманская РБ", МОГБУЗ "Среднеканская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</si>
  <si>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</si>
  <si>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t xml:space="preserve">4.1.4.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</si>
  <si>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t>МОГБУЗ "Тенькинская РБ"</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</si>
  <si>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</si>
  <si>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</si>
  <si>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</si>
  <si>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</si>
  <si>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МОГБУЗ "Омсукчанская РБ",    МОГБУЗ "Сусуманская РБ", МОГБУЗ "МСЧ "Авиамедицина"</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</si>
  <si>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</si>
  <si>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</si>
  <si>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</si>
  <si>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</si>
  <si>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</si>
  <si>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</si>
  <si>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</si>
  <si>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</si>
  <si>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</si>
  <si>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</si>
  <si>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</si>
  <si>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</si>
  <si>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</si>
  <si>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</si>
  <si>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</si>
  <si>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</si>
  <si>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</si>
  <si>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</si>
  <si>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</si>
  <si>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</si>
  <si>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</si>
  <si>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</si>
  <si>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</si>
  <si>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</si>
  <si>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3</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</si>
  <si>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</si>
  <si>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Й ПОДУРОВЕНЬ:   </t>
    </r>
  </si>
  <si>
    <r>
      <t xml:space="preserve">3.1.4.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</si>
  <si>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</si>
  <si>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</si>
  <si>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</si>
  <si>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</si>
  <si>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</si>
  <si>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</si>
  <si>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</si>
  <si>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</si>
  <si>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2.1.3.9</t>
  </si>
  <si>
    <t>ГБУЗ "Магаданская областная больница", ГБУЗ "Магаданский онкологический диспансер",                                                      ГБУЗ "Магаданский областной центр медицинской профилактики", ГБУЗ "Магаданская областная детская больница",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</si>
  <si>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t xml:space="preserve">к Дополнительному </t>
  </si>
  <si>
    <t>тарифному соглашению на 2016 год</t>
  </si>
  <si>
    <t>5.3. ДИАЛИЗ</t>
  </si>
  <si>
    <t>Гемодиализ, Гемодиализ интермиттирующий низкопоточный</t>
  </si>
  <si>
    <t>Гемодиализ интермиттирующий высокопоточный</t>
  </si>
  <si>
    <t>5.3.3.</t>
  </si>
  <si>
    <t>5.3.4.</t>
  </si>
  <si>
    <t>Гемодиафильтрация</t>
  </si>
  <si>
    <t>Ультрафильтрация крови</t>
  </si>
  <si>
    <t xml:space="preserve">ГБУЗ "Магаданская областная детская больница",   МОГБУЗ "Хасынская РБ",                                          МОГБУЗ "Ольская РБ",    МОГБУЗ "Ягоднинская РБ" (за исключением КПГ - "Акушерство и гинекология"),  ФКУЗ "МСЧ "МВД России по Магаданской области" </t>
  </si>
  <si>
    <t>Медицинская реабилитация</t>
  </si>
  <si>
    <r>
      <t xml:space="preserve">МОГБУЗ "Хасынская РБ",  МОГБУЗ "Ольская РБ",  ГБУЗ "Магаданская областная детская больница"),  </t>
    </r>
    <r>
      <rPr>
        <b/>
        <sz val="13"/>
        <color rgb="FFC00000"/>
        <rFont val="Times New Roman"/>
        <family val="1"/>
        <charset val="204"/>
      </rPr>
      <t xml:space="preserve">ФКУЗ "МСЧ "МВД России по Магаданской области" </t>
    </r>
  </si>
  <si>
    <t>2.1.3.10</t>
  </si>
  <si>
    <t>2.1.3.11</t>
  </si>
  <si>
    <t>2.1.3.12</t>
  </si>
  <si>
    <t xml:space="preserve"> № 6 от "30" августа 2016 года</t>
  </si>
  <si>
    <r>
      <t xml:space="preserve">протокол № 8  от "30" августа 2016 года, </t>
    </r>
    <r>
      <rPr>
        <u/>
        <sz val="14"/>
        <rFont val="Times New Roman"/>
        <family val="1"/>
        <charset val="204"/>
      </rPr>
      <t>действуют с "01" августа  2016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</si>
</sst>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u/>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b/>
      <sz val="12"/>
      <color rgb="FFC00000"/>
      <name val="Times New Roman"/>
      <family val="1"/>
      <charset val="204"/>
    </font>
    <font>
      <sz val="12"/>
      <color rgb="FFC00000"/>
      <name val="Times New Roman"/>
      <family val="1"/>
      <charset val="204"/>
    </font>
    <font>
      <b/>
      <sz val="13"/>
      <color rgb="FFC00000"/>
      <name val="Times New Roman"/>
      <family val="1"/>
      <charset val="204"/>
    </font>
  </fonts>
  <fills count="9">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2">
    <xf numFmtId="0" fontId="0" fillId="0" borderId="0"/>
    <xf numFmtId="0" fontId="1" fillId="0" borderId="0"/>
  </cellStyleXfs>
  <cellXfs count="120">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10" xfId="0" applyNumberFormat="1" applyFont="1" applyFill="1" applyBorder="1" applyAlignment="1">
      <alignment horizontal="right" wrapText="1"/>
    </xf>
    <xf numFmtId="0" fontId="4" fillId="0" borderId="0" xfId="0" applyFont="1" applyFill="1"/>
    <xf numFmtId="0" fontId="4" fillId="0" borderId="10" xfId="0" applyFont="1" applyFill="1" applyBorder="1" applyAlignment="1">
      <alignment horizontal="justify" wrapText="1"/>
    </xf>
    <xf numFmtId="0" fontId="4" fillId="0" borderId="10" xfId="0" applyFont="1" applyBorder="1"/>
    <xf numFmtId="0" fontId="10" fillId="3" borderId="4" xfId="0" applyFont="1" applyFill="1" applyBorder="1" applyAlignment="1">
      <alignment vertical="center" wrapText="1"/>
    </xf>
    <xf numFmtId="0" fontId="10" fillId="4" borderId="5" xfId="0" applyFont="1" applyFill="1" applyBorder="1" applyAlignment="1">
      <alignment wrapText="1"/>
    </xf>
    <xf numFmtId="0" fontId="12" fillId="4" borderId="7" xfId="0" applyFont="1" applyFill="1" applyBorder="1" applyAlignment="1">
      <alignment horizontal="left" wrapText="1"/>
    </xf>
    <xf numFmtId="0" fontId="10"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10" xfId="0" applyFont="1" applyFill="1" applyBorder="1" applyAlignment="1">
      <alignment horizontal="right" vertical="center" wrapText="1"/>
    </xf>
    <xf numFmtId="0" fontId="4" fillId="0" borderId="10" xfId="0" applyFont="1" applyBorder="1" applyAlignment="1">
      <alignment vertical="center" wrapText="1"/>
    </xf>
    <xf numFmtId="0" fontId="13" fillId="0" borderId="10" xfId="0" applyFont="1" applyBorder="1"/>
    <xf numFmtId="0" fontId="13" fillId="0" borderId="10" xfId="0" applyFont="1" applyBorder="1" applyAlignment="1">
      <alignment vertical="center" wrapText="1"/>
    </xf>
    <xf numFmtId="2" fontId="4" fillId="0" borderId="10" xfId="0" applyNumberFormat="1" applyFont="1" applyBorder="1" applyAlignment="1">
      <alignment horizontal="right" vertical="center"/>
    </xf>
    <xf numFmtId="0" fontId="4" fillId="0" borderId="13" xfId="0" applyFont="1" applyFill="1" applyBorder="1" applyAlignment="1">
      <alignment horizontal="right" vertical="center" wrapText="1"/>
    </xf>
    <xf numFmtId="0" fontId="4" fillId="0" borderId="13" xfId="0" applyFont="1" applyFill="1" applyBorder="1" applyAlignment="1">
      <alignment horizontal="left" vertical="center" wrapText="1"/>
    </xf>
    <xf numFmtId="4" fontId="4" fillId="0" borderId="10" xfId="0" applyNumberFormat="1" applyFont="1" applyFill="1" applyBorder="1" applyAlignment="1">
      <alignment horizontal="right" vertical="center" wrapText="1"/>
    </xf>
    <xf numFmtId="0" fontId="13" fillId="0" borderId="13" xfId="0" applyFont="1" applyFill="1" applyBorder="1" applyAlignment="1">
      <alignment horizontal="left" vertical="center" wrapText="1"/>
    </xf>
    <xf numFmtId="0" fontId="13" fillId="0" borderId="9" xfId="0" applyFont="1" applyBorder="1" applyAlignment="1">
      <alignmen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4" fillId="0" borderId="9" xfId="0" applyFont="1" applyBorder="1" applyAlignment="1">
      <alignment vertical="center" wrapText="1"/>
    </xf>
    <xf numFmtId="4" fontId="4" fillId="0" borderId="9" xfId="0" applyNumberFormat="1" applyFont="1" applyFill="1" applyBorder="1" applyAlignment="1">
      <alignment horizontal="right"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10" xfId="0" applyFont="1" applyBorder="1" applyAlignment="1">
      <alignment horizontal="left" vertical="center" wrapText="1"/>
    </xf>
    <xf numFmtId="0" fontId="4" fillId="0" borderId="10" xfId="0" applyFont="1" applyBorder="1" applyAlignment="1">
      <alignment horizontal="right" vertical="center"/>
    </xf>
    <xf numFmtId="4" fontId="16" fillId="0" borderId="10" xfId="0" applyNumberFormat="1" applyFont="1" applyFill="1" applyBorder="1" applyAlignment="1">
      <alignment horizontal="right" wrapText="1"/>
    </xf>
    <xf numFmtId="0" fontId="4" fillId="5" borderId="8" xfId="0" applyFont="1" applyFill="1" applyBorder="1" applyAlignment="1">
      <alignment wrapText="1"/>
    </xf>
    <xf numFmtId="2" fontId="4" fillId="0" borderId="10" xfId="0" applyNumberFormat="1" applyFont="1" applyBorder="1" applyAlignment="1">
      <alignment vertical="center" wrapText="1"/>
    </xf>
    <xf numFmtId="0" fontId="10" fillId="0" borderId="17" xfId="0" applyFont="1" applyFill="1" applyBorder="1" applyAlignment="1">
      <alignment horizontal="center" vertical="top" wrapText="1"/>
    </xf>
    <xf numFmtId="0" fontId="3" fillId="0" borderId="17" xfId="0" applyFont="1" applyFill="1" applyBorder="1" applyAlignment="1">
      <alignment horizontal="center" vertical="top" wrapText="1"/>
    </xf>
    <xf numFmtId="4" fontId="13" fillId="4" borderId="18" xfId="0" applyNumberFormat="1" applyFont="1" applyFill="1" applyBorder="1" applyAlignment="1">
      <alignment horizontal="right" wrapText="1"/>
    </xf>
    <xf numFmtId="0" fontId="10" fillId="4" borderId="6" xfId="0" applyFont="1" applyFill="1" applyBorder="1" applyAlignment="1">
      <alignment wrapText="1"/>
    </xf>
    <xf numFmtId="0" fontId="12" fillId="4" borderId="15" xfId="0" applyFont="1" applyFill="1" applyBorder="1" applyAlignment="1">
      <alignment horizontal="left" wrapText="1"/>
    </xf>
    <xf numFmtId="4" fontId="13" fillId="4" borderId="19" xfId="0" applyNumberFormat="1" applyFont="1" applyFill="1" applyBorder="1" applyAlignment="1">
      <alignment horizontal="right" wrapText="1"/>
    </xf>
    <xf numFmtId="0" fontId="10" fillId="4" borderId="10" xfId="0" applyFont="1" applyFill="1" applyBorder="1" applyAlignment="1">
      <alignment horizontal="center" vertical="top" wrapText="1"/>
    </xf>
    <xf numFmtId="0" fontId="13" fillId="4" borderId="10" xfId="0" applyFont="1" applyFill="1" applyBorder="1" applyAlignment="1">
      <alignment horizontal="center" vertical="center" wrapText="1"/>
    </xf>
    <xf numFmtId="0" fontId="3" fillId="4" borderId="10" xfId="0" applyFont="1" applyFill="1" applyBorder="1" applyAlignment="1">
      <alignment horizontal="center" vertical="top" wrapText="1"/>
    </xf>
    <xf numFmtId="0" fontId="3" fillId="4" borderId="10" xfId="0" applyFont="1" applyFill="1" applyBorder="1" applyAlignment="1">
      <alignment horizontal="center" vertical="center" wrapText="1"/>
    </xf>
    <xf numFmtId="0" fontId="7" fillId="0" borderId="10" xfId="0" applyFont="1" applyFill="1" applyBorder="1" applyAlignment="1">
      <alignment horizontal="center" wrapText="1"/>
    </xf>
    <xf numFmtId="2" fontId="7" fillId="0" borderId="10" xfId="0" applyNumberFormat="1" applyFont="1" applyFill="1" applyBorder="1" applyAlignment="1">
      <alignment horizontal="center" wrapText="1"/>
    </xf>
    <xf numFmtId="0" fontId="4" fillId="0" borderId="10" xfId="0" applyFont="1" applyFill="1" applyBorder="1" applyAlignment="1">
      <alignment horizontal="left" wrapText="1"/>
    </xf>
    <xf numFmtId="4" fontId="7" fillId="0" borderId="10" xfId="0" applyNumberFormat="1" applyFont="1" applyFill="1" applyBorder="1" applyAlignment="1">
      <alignment horizontal="center" wrapText="1"/>
    </xf>
    <xf numFmtId="0" fontId="4" fillId="0" borderId="8" xfId="0" applyFont="1" applyFill="1" applyBorder="1" applyAlignment="1">
      <alignment horizontal="justify" wrapText="1"/>
    </xf>
    <xf numFmtId="0" fontId="7" fillId="0" borderId="8" xfId="0" applyFont="1" applyFill="1" applyBorder="1" applyAlignment="1">
      <alignment horizontal="center" wrapText="1"/>
    </xf>
    <xf numFmtId="0" fontId="9" fillId="0" borderId="10" xfId="0" applyFont="1" applyFill="1" applyBorder="1" applyAlignment="1">
      <alignment wrapText="1"/>
    </xf>
    <xf numFmtId="0" fontId="4" fillId="0" borderId="10" xfId="0" applyFont="1" applyFill="1" applyBorder="1"/>
    <xf numFmtId="0" fontId="4" fillId="0" borderId="10" xfId="0" applyFont="1" applyBorder="1" applyProtection="1">
      <protection locked="0"/>
    </xf>
    <xf numFmtId="0" fontId="4" fillId="0" borderId="10" xfId="0" applyFont="1" applyFill="1" applyBorder="1" applyProtection="1">
      <protection locked="0"/>
    </xf>
    <xf numFmtId="0" fontId="4" fillId="0" borderId="10" xfId="0" applyFont="1" applyBorder="1" applyAlignment="1" applyProtection="1">
      <alignment wrapText="1"/>
      <protection locked="0"/>
    </xf>
    <xf numFmtId="4" fontId="4" fillId="0" borderId="10" xfId="0" applyNumberFormat="1" applyFont="1" applyFill="1" applyBorder="1"/>
    <xf numFmtId="49" fontId="4" fillId="0" borderId="10" xfId="0" applyNumberFormat="1" applyFont="1" applyFill="1" applyBorder="1"/>
    <xf numFmtId="0" fontId="3" fillId="0" borderId="0" xfId="0" applyFont="1" applyFill="1" applyBorder="1"/>
    <xf numFmtId="0" fontId="2" fillId="0" borderId="0" xfId="0" applyFont="1" applyFill="1" applyBorder="1"/>
    <xf numFmtId="0" fontId="10" fillId="0" borderId="17" xfId="0" applyFont="1" applyFill="1" applyBorder="1" applyAlignment="1">
      <alignment horizontal="center" vertical="center" wrapText="1"/>
    </xf>
    <xf numFmtId="0" fontId="9" fillId="4" borderId="10" xfId="0" applyFont="1" applyFill="1" applyBorder="1" applyAlignment="1">
      <alignment wrapText="1"/>
    </xf>
    <xf numFmtId="0" fontId="4" fillId="4" borderId="10" xfId="0" applyFont="1" applyFill="1" applyBorder="1" applyAlignment="1">
      <alignment horizontal="justify" wrapText="1"/>
    </xf>
    <xf numFmtId="4" fontId="7" fillId="4" borderId="10" xfId="0" applyNumberFormat="1" applyFont="1" applyFill="1" applyBorder="1" applyAlignment="1">
      <alignment horizontal="center" wrapText="1"/>
    </xf>
    <xf numFmtId="0" fontId="13" fillId="0" borderId="10" xfId="0" applyFont="1" applyBorder="1" applyAlignment="1">
      <alignment vertical="center"/>
    </xf>
    <xf numFmtId="4" fontId="13" fillId="0" borderId="10" xfId="0" applyNumberFormat="1" applyFont="1" applyFill="1" applyBorder="1" applyAlignment="1">
      <alignment horizontal="right" wrapText="1"/>
    </xf>
    <xf numFmtId="0" fontId="13" fillId="0" borderId="10" xfId="0" applyFont="1" applyFill="1" applyBorder="1" applyAlignment="1">
      <alignment horizontal="right" vertical="center" wrapText="1"/>
    </xf>
    <xf numFmtId="0" fontId="4" fillId="0" borderId="0" xfId="0" applyFont="1" applyFill="1" applyAlignment="1">
      <alignment horizontal="right"/>
    </xf>
    <xf numFmtId="2" fontId="19" fillId="0" borderId="10" xfId="0" applyNumberFormat="1" applyFont="1" applyBorder="1" applyAlignment="1">
      <alignment horizontal="right" vertical="center"/>
    </xf>
    <xf numFmtId="0" fontId="19" fillId="0" borderId="10" xfId="0" applyFont="1" applyBorder="1" applyAlignment="1">
      <alignment vertical="center" wrapText="1"/>
    </xf>
    <xf numFmtId="0" fontId="19" fillId="0" borderId="13" xfId="0" applyFont="1" applyFill="1" applyBorder="1" applyAlignment="1">
      <alignment horizontal="right" vertical="center" wrapText="1"/>
    </xf>
    <xf numFmtId="0" fontId="19" fillId="8" borderId="10" xfId="0" applyFont="1" applyFill="1" applyBorder="1" applyAlignment="1">
      <alignment horizontal="left" vertical="center" wrapText="1"/>
    </xf>
    <xf numFmtId="4" fontId="19" fillId="0" borderId="10" xfId="0" applyNumberFormat="1" applyFont="1" applyBorder="1"/>
    <xf numFmtId="4" fontId="19" fillId="0" borderId="10" xfId="0" applyNumberFormat="1" applyFont="1" applyBorder="1" applyAlignment="1">
      <alignment vertical="center" wrapText="1"/>
    </xf>
    <xf numFmtId="0" fontId="19" fillId="0" borderId="10" xfId="0" applyFont="1" applyFill="1" applyBorder="1"/>
    <xf numFmtId="0" fontId="19" fillId="0" borderId="10" xfId="0" applyFont="1" applyBorder="1" applyAlignment="1" applyProtection="1">
      <alignment wrapText="1"/>
      <protection locked="0"/>
    </xf>
    <xf numFmtId="4" fontId="19" fillId="0" borderId="10" xfId="0" applyNumberFormat="1" applyFont="1" applyFill="1" applyBorder="1"/>
    <xf numFmtId="0" fontId="19" fillId="0" borderId="10" xfId="0" applyFont="1" applyBorder="1" applyProtection="1">
      <protection locked="0"/>
    </xf>
    <xf numFmtId="0" fontId="13" fillId="0" borderId="0" xfId="0" applyFont="1" applyAlignment="1">
      <alignment horizontal="center" vertical="center" wrapText="1"/>
    </xf>
    <xf numFmtId="0" fontId="13" fillId="3" borderId="10" xfId="0" applyFont="1" applyFill="1" applyBorder="1" applyAlignment="1">
      <alignment horizontal="center"/>
    </xf>
    <xf numFmtId="0" fontId="18" fillId="3" borderId="10" xfId="0" applyFont="1" applyFill="1" applyBorder="1" applyAlignment="1">
      <alignment horizont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4" borderId="10" xfId="0" applyFont="1" applyFill="1" applyBorder="1" applyAlignment="1">
      <alignment horizontal="center" vertical="center" wrapText="1"/>
    </xf>
    <xf numFmtId="0" fontId="10" fillId="7" borderId="2" xfId="0" applyFont="1" applyFill="1" applyBorder="1" applyAlignment="1">
      <alignment horizontal="center" vertical="top" wrapText="1"/>
    </xf>
    <xf numFmtId="0" fontId="10" fillId="7" borderId="3" xfId="0" applyFont="1" applyFill="1" applyBorder="1" applyAlignment="1">
      <alignment horizontal="center" vertical="top"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0" fillId="6" borderId="14"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7" fillId="0" borderId="0" xfId="0" applyFont="1" applyFill="1" applyAlignment="1">
      <alignment horizontal="center"/>
    </xf>
    <xf numFmtId="0" fontId="13" fillId="4" borderId="10"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5" fillId="6" borderId="1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87" t="s">
        <v>479</v>
      </c>
      <c r="B1" s="87"/>
      <c r="C1" s="87"/>
    </row>
    <row r="3" spans="1:3" ht="49.5" customHeight="1" x14ac:dyDescent="0.25">
      <c r="A3" s="28" t="s">
        <v>36</v>
      </c>
      <c r="B3" s="28" t="s">
        <v>130</v>
      </c>
      <c r="C3" s="29" t="s">
        <v>35</v>
      </c>
    </row>
    <row r="4" spans="1:3" ht="16.5" customHeight="1" x14ac:dyDescent="0.25">
      <c r="A4" s="30">
        <v>1</v>
      </c>
      <c r="B4" s="30">
        <v>2</v>
      </c>
      <c r="C4" s="31">
        <v>3</v>
      </c>
    </row>
    <row r="5" spans="1:3" ht="18.75" customHeight="1" x14ac:dyDescent="0.25">
      <c r="A5" s="88" t="s">
        <v>53</v>
      </c>
      <c r="B5" s="88"/>
      <c r="C5" s="88"/>
    </row>
    <row r="6" spans="1:3" ht="23.25" customHeight="1" x14ac:dyDescent="0.25">
      <c r="A6" s="23" t="s">
        <v>93</v>
      </c>
      <c r="B6" s="26" t="s">
        <v>54</v>
      </c>
      <c r="C6" s="19"/>
    </row>
    <row r="7" spans="1:3" ht="23.25" customHeight="1" x14ac:dyDescent="0.25">
      <c r="A7" s="23" t="s">
        <v>94</v>
      </c>
      <c r="B7" s="24" t="s">
        <v>55</v>
      </c>
      <c r="C7" s="19">
        <v>412.21</v>
      </c>
    </row>
    <row r="8" spans="1:3" ht="23.25" customHeight="1" x14ac:dyDescent="0.25">
      <c r="A8" s="23" t="s">
        <v>94</v>
      </c>
      <c r="B8" s="24" t="s">
        <v>56</v>
      </c>
      <c r="C8" s="19">
        <v>390.58</v>
      </c>
    </row>
    <row r="9" spans="1:3" ht="23.25" customHeight="1" x14ac:dyDescent="0.25">
      <c r="A9" s="23" t="s">
        <v>94</v>
      </c>
      <c r="B9" s="24" t="s">
        <v>57</v>
      </c>
      <c r="C9" s="19">
        <v>604.89</v>
      </c>
    </row>
    <row r="10" spans="1:3" ht="33" customHeight="1" x14ac:dyDescent="0.25">
      <c r="A10" s="23" t="s">
        <v>95</v>
      </c>
      <c r="B10" s="26" t="s">
        <v>58</v>
      </c>
      <c r="C10" s="19"/>
    </row>
    <row r="11" spans="1:3" ht="24.75" customHeight="1" x14ac:dyDescent="0.25">
      <c r="A11" s="23" t="s">
        <v>94</v>
      </c>
      <c r="B11" s="24" t="s">
        <v>59</v>
      </c>
      <c r="C11" s="19">
        <v>863.09</v>
      </c>
    </row>
    <row r="12" spans="1:3" ht="24.75" customHeight="1" x14ac:dyDescent="0.25">
      <c r="A12" s="23" t="s">
        <v>94</v>
      </c>
      <c r="B12" s="24" t="s">
        <v>60</v>
      </c>
      <c r="C12" s="19">
        <v>451.98</v>
      </c>
    </row>
    <row r="13" spans="1:3" ht="24.75" customHeight="1" x14ac:dyDescent="0.25">
      <c r="A13" s="23" t="s">
        <v>94</v>
      </c>
      <c r="B13" s="24" t="s">
        <v>61</v>
      </c>
      <c r="C13" s="19">
        <v>861.73</v>
      </c>
    </row>
    <row r="14" spans="1:3" ht="24.75" customHeight="1" x14ac:dyDescent="0.25">
      <c r="A14" s="23" t="s">
        <v>94</v>
      </c>
      <c r="B14" s="24" t="s">
        <v>62</v>
      </c>
      <c r="C14" s="19">
        <v>1462.99</v>
      </c>
    </row>
    <row r="15" spans="1:3" ht="28.5" customHeight="1" x14ac:dyDescent="0.25">
      <c r="A15" s="23" t="s">
        <v>96</v>
      </c>
      <c r="B15" s="26" t="s">
        <v>92</v>
      </c>
      <c r="C15" s="19"/>
    </row>
    <row r="16" spans="1:3" ht="32.25" customHeight="1" x14ac:dyDescent="0.25">
      <c r="A16" s="23" t="s">
        <v>94</v>
      </c>
      <c r="B16" s="24" t="s">
        <v>63</v>
      </c>
      <c r="C16" s="19">
        <v>390.58</v>
      </c>
    </row>
    <row r="17" spans="1:3" ht="30.75" customHeight="1" x14ac:dyDescent="0.25">
      <c r="A17" s="23" t="s">
        <v>94</v>
      </c>
      <c r="B17" s="24" t="s">
        <v>64</v>
      </c>
      <c r="C17" s="19">
        <v>565.64</v>
      </c>
    </row>
    <row r="18" spans="1:3" ht="25.5" customHeight="1" x14ac:dyDescent="0.25">
      <c r="A18" s="23" t="s">
        <v>94</v>
      </c>
      <c r="B18" s="24" t="s">
        <v>65</v>
      </c>
      <c r="C18" s="19">
        <v>565.64</v>
      </c>
    </row>
    <row r="19" spans="1:3" ht="25.5" customHeight="1" x14ac:dyDescent="0.25">
      <c r="A19" s="23" t="s">
        <v>94</v>
      </c>
      <c r="B19" s="24" t="s">
        <v>66</v>
      </c>
      <c r="C19" s="19">
        <v>381.76</v>
      </c>
    </row>
    <row r="20" spans="1:3" ht="25.5" customHeight="1" x14ac:dyDescent="0.25">
      <c r="A20" s="23" t="s">
        <v>94</v>
      </c>
      <c r="B20" s="24" t="s">
        <v>67</v>
      </c>
      <c r="C20" s="19">
        <v>556.76</v>
      </c>
    </row>
    <row r="21" spans="1:3" ht="25.5" customHeight="1" x14ac:dyDescent="0.25">
      <c r="A21" s="23" t="s">
        <v>94</v>
      </c>
      <c r="B21" s="24" t="s">
        <v>68</v>
      </c>
      <c r="C21" s="19">
        <v>381.76</v>
      </c>
    </row>
    <row r="22" spans="1:3" ht="25.5" customHeight="1" x14ac:dyDescent="0.25">
      <c r="A22" s="23" t="s">
        <v>94</v>
      </c>
      <c r="B22" s="24" t="s">
        <v>69</v>
      </c>
      <c r="C22" s="19">
        <v>587.21</v>
      </c>
    </row>
    <row r="23" spans="1:3" ht="25.5" customHeight="1" x14ac:dyDescent="0.25">
      <c r="A23" s="23" t="s">
        <v>94</v>
      </c>
      <c r="B23" s="24" t="s">
        <v>70</v>
      </c>
      <c r="C23" s="19">
        <v>381.76</v>
      </c>
    </row>
    <row r="24" spans="1:3" ht="25.5" customHeight="1" x14ac:dyDescent="0.25">
      <c r="A24" s="23" t="s">
        <v>94</v>
      </c>
      <c r="B24" s="24" t="s">
        <v>71</v>
      </c>
      <c r="C24" s="19">
        <v>565.64</v>
      </c>
    </row>
    <row r="25" spans="1:3" ht="27.75" customHeight="1" x14ac:dyDescent="0.25">
      <c r="A25" s="23" t="s">
        <v>94</v>
      </c>
      <c r="B25" s="24" t="s">
        <v>72</v>
      </c>
      <c r="C25" s="19">
        <v>740.61</v>
      </c>
    </row>
    <row r="26" spans="1:3" ht="30" customHeight="1" x14ac:dyDescent="0.25">
      <c r="A26" s="23" t="s">
        <v>94</v>
      </c>
      <c r="B26" s="24" t="s">
        <v>73</v>
      </c>
      <c r="C26" s="19">
        <v>1265.75</v>
      </c>
    </row>
    <row r="27" spans="1:3" ht="30.75" customHeight="1" x14ac:dyDescent="0.25">
      <c r="A27" s="23" t="s">
        <v>94</v>
      </c>
      <c r="B27" s="24" t="s">
        <v>74</v>
      </c>
      <c r="C27" s="19">
        <v>915.68</v>
      </c>
    </row>
    <row r="28" spans="1:3" ht="25.5" customHeight="1" x14ac:dyDescent="0.25">
      <c r="A28" s="23" t="s">
        <v>94</v>
      </c>
      <c r="B28" s="24" t="s">
        <v>75</v>
      </c>
      <c r="C28" s="19">
        <v>823.24</v>
      </c>
    </row>
    <row r="29" spans="1:3" ht="25.5" customHeight="1" x14ac:dyDescent="0.25">
      <c r="A29" s="23" t="s">
        <v>94</v>
      </c>
      <c r="B29" s="24" t="s">
        <v>76</v>
      </c>
      <c r="C29" s="19">
        <v>390.58</v>
      </c>
    </row>
    <row r="30" spans="1:3" ht="25.5" customHeight="1" x14ac:dyDescent="0.25">
      <c r="A30" s="23" t="s">
        <v>94</v>
      </c>
      <c r="B30" s="24" t="s">
        <v>77</v>
      </c>
      <c r="C30" s="19">
        <v>412.24</v>
      </c>
    </row>
    <row r="31" spans="1:3" ht="25.5" customHeight="1" x14ac:dyDescent="0.25">
      <c r="A31" s="23" t="s">
        <v>94</v>
      </c>
      <c r="B31" s="24" t="s">
        <v>78</v>
      </c>
      <c r="C31" s="19">
        <v>762.24</v>
      </c>
    </row>
    <row r="32" spans="1:3" ht="25.5" customHeight="1" x14ac:dyDescent="0.25">
      <c r="A32" s="23" t="s">
        <v>94</v>
      </c>
      <c r="B32" s="24" t="s">
        <v>79</v>
      </c>
      <c r="C32" s="19">
        <v>412.08</v>
      </c>
    </row>
    <row r="33" spans="1:3" ht="33" customHeight="1" x14ac:dyDescent="0.25">
      <c r="A33" s="23" t="s">
        <v>97</v>
      </c>
      <c r="B33" s="26" t="s">
        <v>82</v>
      </c>
      <c r="C33" s="19"/>
    </row>
    <row r="34" spans="1:3" ht="25.5" customHeight="1" x14ac:dyDescent="0.25">
      <c r="A34" s="23" t="s">
        <v>94</v>
      </c>
      <c r="B34" s="24" t="s">
        <v>80</v>
      </c>
      <c r="C34" s="19">
        <v>1978.22</v>
      </c>
    </row>
    <row r="35" spans="1:3" ht="25.5" customHeight="1" x14ac:dyDescent="0.25">
      <c r="A35" s="23" t="s">
        <v>94</v>
      </c>
      <c r="B35" s="24" t="s">
        <v>81</v>
      </c>
      <c r="C35" s="19">
        <v>967.55</v>
      </c>
    </row>
    <row r="36" spans="1:3" ht="25.5" customHeight="1" x14ac:dyDescent="0.25">
      <c r="A36" s="23" t="s">
        <v>98</v>
      </c>
      <c r="B36" s="26" t="s">
        <v>83</v>
      </c>
      <c r="C36" s="19"/>
    </row>
    <row r="37" spans="1:3" ht="25.5" customHeight="1" x14ac:dyDescent="0.25">
      <c r="A37" s="23" t="s">
        <v>94</v>
      </c>
      <c r="B37" s="24" t="s">
        <v>84</v>
      </c>
      <c r="C37" s="19">
        <v>381.82</v>
      </c>
    </row>
    <row r="38" spans="1:3" ht="35.25" customHeight="1" x14ac:dyDescent="0.25">
      <c r="A38" s="23" t="s">
        <v>94</v>
      </c>
      <c r="B38" s="24" t="s">
        <v>85</v>
      </c>
      <c r="C38" s="19">
        <v>587.35</v>
      </c>
    </row>
    <row r="39" spans="1:3" ht="25.5" customHeight="1" x14ac:dyDescent="0.25">
      <c r="A39" s="23" t="s">
        <v>94</v>
      </c>
      <c r="B39" s="24" t="s">
        <v>86</v>
      </c>
      <c r="C39" s="19">
        <v>381.82</v>
      </c>
    </row>
    <row r="40" spans="1:3" ht="25.5" customHeight="1" x14ac:dyDescent="0.25">
      <c r="A40" s="23" t="s">
        <v>94</v>
      </c>
      <c r="B40" s="24" t="s">
        <v>38</v>
      </c>
      <c r="C40" s="19">
        <v>913.02</v>
      </c>
    </row>
    <row r="41" spans="1:3" ht="32.25" customHeight="1" x14ac:dyDescent="0.25">
      <c r="A41" s="23" t="s">
        <v>480</v>
      </c>
      <c r="B41" s="26" t="s">
        <v>87</v>
      </c>
      <c r="C41" s="19"/>
    </row>
    <row r="42" spans="1:3" ht="25.5" customHeight="1" x14ac:dyDescent="0.25">
      <c r="A42" s="23" t="s">
        <v>94</v>
      </c>
      <c r="B42" s="24" t="s">
        <v>88</v>
      </c>
      <c r="C42" s="19"/>
    </row>
    <row r="43" spans="1:3" ht="25.5" customHeight="1" x14ac:dyDescent="0.25">
      <c r="A43" s="23" t="s">
        <v>94</v>
      </c>
      <c r="B43" s="24" t="s">
        <v>89</v>
      </c>
      <c r="C43" s="19"/>
    </row>
    <row r="44" spans="1:3" ht="25.5" customHeight="1" x14ac:dyDescent="0.25">
      <c r="A44" s="23" t="s">
        <v>94</v>
      </c>
      <c r="B44" s="24" t="s">
        <v>90</v>
      </c>
      <c r="C44" s="19"/>
    </row>
    <row r="45" spans="1:3" ht="28.5" customHeight="1" x14ac:dyDescent="0.25">
      <c r="A45" s="23" t="s">
        <v>94</v>
      </c>
      <c r="B45" s="24" t="s">
        <v>91</v>
      </c>
      <c r="C45" s="19"/>
    </row>
    <row r="46" spans="1:3" x14ac:dyDescent="0.25">
      <c r="A46" s="88" t="s">
        <v>99</v>
      </c>
      <c r="B46" s="88"/>
      <c r="C46" s="88"/>
    </row>
    <row r="47" spans="1:3" ht="21" customHeight="1" x14ac:dyDescent="0.25">
      <c r="A47" s="23" t="s">
        <v>103</v>
      </c>
      <c r="B47" s="24" t="s">
        <v>43</v>
      </c>
      <c r="C47" s="8">
        <v>1846.3999999999999</v>
      </c>
    </row>
    <row r="48" spans="1:3" ht="21" customHeight="1" x14ac:dyDescent="0.25">
      <c r="A48" s="23" t="s">
        <v>104</v>
      </c>
      <c r="B48" s="24" t="s">
        <v>44</v>
      </c>
      <c r="C48" s="8">
        <v>1924.7134999999998</v>
      </c>
    </row>
    <row r="49" spans="1:3" ht="21" customHeight="1" x14ac:dyDescent="0.25">
      <c r="A49" s="23" t="s">
        <v>105</v>
      </c>
      <c r="B49" s="24" t="s">
        <v>45</v>
      </c>
      <c r="C49" s="8">
        <v>3165.4740000000002</v>
      </c>
    </row>
    <row r="50" spans="1:3" ht="21" customHeight="1" x14ac:dyDescent="0.25">
      <c r="A50" s="23" t="s">
        <v>106</v>
      </c>
      <c r="B50" s="24" t="s">
        <v>46</v>
      </c>
      <c r="C50" s="8">
        <v>2036.2539999999999</v>
      </c>
    </row>
    <row r="51" spans="1:3" x14ac:dyDescent="0.25">
      <c r="A51" s="88" t="s">
        <v>243</v>
      </c>
      <c r="B51" s="88"/>
      <c r="C51" s="88"/>
    </row>
    <row r="52" spans="1:3" x14ac:dyDescent="0.25">
      <c r="A52" s="23" t="s">
        <v>107</v>
      </c>
      <c r="B52" s="20" t="s">
        <v>100</v>
      </c>
      <c r="C52" s="21"/>
    </row>
    <row r="53" spans="1:3" x14ac:dyDescent="0.25">
      <c r="A53" s="23" t="s">
        <v>94</v>
      </c>
      <c r="B53" s="11" t="s">
        <v>101</v>
      </c>
      <c r="C53" s="8">
        <v>387.85</v>
      </c>
    </row>
    <row r="54" spans="1:3" ht="31.5" x14ac:dyDescent="0.25">
      <c r="A54" s="23" t="s">
        <v>94</v>
      </c>
      <c r="B54" s="24" t="s">
        <v>131</v>
      </c>
      <c r="C54" s="8">
        <v>510.42</v>
      </c>
    </row>
    <row r="55" spans="1:3" x14ac:dyDescent="0.25">
      <c r="A55" s="23" t="s">
        <v>94</v>
      </c>
      <c r="B55" s="11" t="s">
        <v>102</v>
      </c>
      <c r="C55" s="8">
        <v>878.1</v>
      </c>
    </row>
    <row r="56" spans="1:3" x14ac:dyDescent="0.25">
      <c r="A56" s="23" t="s">
        <v>94</v>
      </c>
      <c r="B56" s="11" t="s">
        <v>136</v>
      </c>
      <c r="C56" s="8">
        <v>1013.57</v>
      </c>
    </row>
    <row r="57" spans="1:3" x14ac:dyDescent="0.25">
      <c r="A57" s="23" t="s">
        <v>108</v>
      </c>
      <c r="B57" s="20" t="s">
        <v>109</v>
      </c>
      <c r="C57" s="8"/>
    </row>
    <row r="58" spans="1:3" x14ac:dyDescent="0.25">
      <c r="A58" s="23" t="s">
        <v>94</v>
      </c>
      <c r="B58" s="11" t="s">
        <v>132</v>
      </c>
      <c r="C58" s="8">
        <v>510.42</v>
      </c>
    </row>
    <row r="59" spans="1:3" x14ac:dyDescent="0.25">
      <c r="A59" s="23" t="s">
        <v>94</v>
      </c>
      <c r="B59" s="11" t="s">
        <v>110</v>
      </c>
      <c r="C59" s="8">
        <v>1490.92</v>
      </c>
    </row>
    <row r="60" spans="1:3" x14ac:dyDescent="0.25">
      <c r="A60" s="23" t="s">
        <v>94</v>
      </c>
      <c r="B60" s="11" t="s">
        <v>111</v>
      </c>
      <c r="C60" s="8">
        <v>1613.47</v>
      </c>
    </row>
    <row r="61" spans="1:3" x14ac:dyDescent="0.25">
      <c r="A61" s="23" t="s">
        <v>244</v>
      </c>
      <c r="B61" s="20" t="s">
        <v>114</v>
      </c>
      <c r="C61" s="27"/>
    </row>
    <row r="62" spans="1:3" x14ac:dyDescent="0.25">
      <c r="A62" s="23" t="s">
        <v>94</v>
      </c>
      <c r="B62" s="11" t="s">
        <v>133</v>
      </c>
      <c r="C62" s="8">
        <v>510.42</v>
      </c>
    </row>
    <row r="63" spans="1:3" x14ac:dyDescent="0.25">
      <c r="A63" s="23" t="s">
        <v>94</v>
      </c>
      <c r="B63" s="11" t="s">
        <v>115</v>
      </c>
      <c r="C63" s="8">
        <v>755.55076174329884</v>
      </c>
    </row>
    <row r="64" spans="1:3" x14ac:dyDescent="0.25">
      <c r="A64" s="23" t="s">
        <v>94</v>
      </c>
      <c r="B64" s="11" t="s">
        <v>116</v>
      </c>
      <c r="C64" s="8">
        <v>387.85076174329879</v>
      </c>
    </row>
    <row r="65" spans="1:3" x14ac:dyDescent="0.25">
      <c r="A65" s="23" t="s">
        <v>245</v>
      </c>
      <c r="B65" s="20" t="s">
        <v>117</v>
      </c>
      <c r="C65" s="27"/>
    </row>
    <row r="66" spans="1:3" x14ac:dyDescent="0.25">
      <c r="A66" s="23" t="s">
        <v>94</v>
      </c>
      <c r="B66" s="11" t="s">
        <v>118</v>
      </c>
      <c r="C66" s="8">
        <v>632.97</v>
      </c>
    </row>
    <row r="67" spans="1:3" x14ac:dyDescent="0.25">
      <c r="A67" s="23" t="s">
        <v>94</v>
      </c>
      <c r="B67" s="11" t="s">
        <v>135</v>
      </c>
      <c r="C67" s="33">
        <v>755.55</v>
      </c>
    </row>
    <row r="68" spans="1:3" x14ac:dyDescent="0.25">
      <c r="A68" s="23" t="s">
        <v>246</v>
      </c>
      <c r="B68" s="20" t="s">
        <v>119</v>
      </c>
      <c r="C68" s="27"/>
    </row>
    <row r="69" spans="1:3" x14ac:dyDescent="0.25">
      <c r="A69" s="23" t="s">
        <v>94</v>
      </c>
      <c r="B69" s="11" t="s">
        <v>120</v>
      </c>
      <c r="C69" s="32">
        <v>1013.57</v>
      </c>
    </row>
    <row r="70" spans="1:3" ht="31.5" x14ac:dyDescent="0.25">
      <c r="A70" s="23" t="s">
        <v>94</v>
      </c>
      <c r="B70" s="24" t="s">
        <v>134</v>
      </c>
      <c r="C70" s="32">
        <v>1490.92</v>
      </c>
    </row>
    <row r="71" spans="1:3" x14ac:dyDescent="0.25">
      <c r="A71" s="23" t="s">
        <v>247</v>
      </c>
      <c r="B71" s="20" t="s">
        <v>121</v>
      </c>
      <c r="C71" s="27"/>
    </row>
    <row r="72" spans="1:3" x14ac:dyDescent="0.25">
      <c r="A72" s="23" t="s">
        <v>94</v>
      </c>
      <c r="B72" s="11" t="s">
        <v>122</v>
      </c>
      <c r="C72" s="32">
        <v>510.42</v>
      </c>
    </row>
    <row r="73" spans="1:3" x14ac:dyDescent="0.25">
      <c r="A73" s="23" t="s">
        <v>248</v>
      </c>
      <c r="B73" s="20" t="s">
        <v>123</v>
      </c>
      <c r="C73" s="32"/>
    </row>
    <row r="74" spans="1:3" x14ac:dyDescent="0.25">
      <c r="A74" s="18" t="s">
        <v>94</v>
      </c>
      <c r="B74" s="11" t="s">
        <v>124</v>
      </c>
      <c r="C74" s="32">
        <v>755.55</v>
      </c>
    </row>
    <row r="75" spans="1:3" x14ac:dyDescent="0.25">
      <c r="A75" s="88" t="s">
        <v>249</v>
      </c>
      <c r="B75" s="88"/>
      <c r="C75" s="88"/>
    </row>
    <row r="76" spans="1:3" x14ac:dyDescent="0.25">
      <c r="A76" s="23" t="s">
        <v>112</v>
      </c>
      <c r="B76" s="20" t="s">
        <v>184</v>
      </c>
      <c r="C76" s="21"/>
    </row>
    <row r="77" spans="1:3" ht="21.75" customHeight="1" x14ac:dyDescent="0.25">
      <c r="A77" s="23" t="s">
        <v>94</v>
      </c>
      <c r="B77" s="11" t="s">
        <v>185</v>
      </c>
      <c r="C77" s="8">
        <v>116.87</v>
      </c>
    </row>
    <row r="78" spans="1:3" ht="21.75" customHeight="1" x14ac:dyDescent="0.25">
      <c r="A78" s="23" t="s">
        <v>94</v>
      </c>
      <c r="B78" s="11" t="s">
        <v>484</v>
      </c>
      <c r="C78" s="8">
        <v>139.36000000000001</v>
      </c>
    </row>
    <row r="79" spans="1:3" ht="21.75" customHeight="1" x14ac:dyDescent="0.25">
      <c r="A79" s="23" t="s">
        <v>94</v>
      </c>
      <c r="B79" s="11" t="s">
        <v>485</v>
      </c>
      <c r="C79" s="8">
        <v>285.26</v>
      </c>
    </row>
    <row r="80" spans="1:3" ht="21.75" customHeight="1" x14ac:dyDescent="0.25">
      <c r="A80" s="23" t="s">
        <v>94</v>
      </c>
      <c r="B80" s="11" t="s">
        <v>486</v>
      </c>
      <c r="C80" s="8">
        <v>221.02</v>
      </c>
    </row>
    <row r="81" spans="1:3" ht="21.75" customHeight="1" x14ac:dyDescent="0.25">
      <c r="A81" s="23" t="s">
        <v>94</v>
      </c>
      <c r="B81" s="11" t="s">
        <v>513</v>
      </c>
      <c r="C81" s="8">
        <v>11</v>
      </c>
    </row>
    <row r="82" spans="1:3" x14ac:dyDescent="0.25">
      <c r="A82" s="23" t="s">
        <v>113</v>
      </c>
      <c r="B82" s="20" t="s">
        <v>186</v>
      </c>
      <c r="C82" s="21"/>
    </row>
    <row r="83" spans="1:3" ht="21" customHeight="1" x14ac:dyDescent="0.25">
      <c r="A83" s="23" t="s">
        <v>94</v>
      </c>
      <c r="B83" s="11" t="s">
        <v>188</v>
      </c>
      <c r="C83" s="8">
        <v>772.57</v>
      </c>
    </row>
    <row r="84" spans="1:3" ht="47.25" x14ac:dyDescent="0.25">
      <c r="A84" s="23" t="s">
        <v>94</v>
      </c>
      <c r="B84" s="19" t="s">
        <v>187</v>
      </c>
      <c r="C84" s="8">
        <v>254.84</v>
      </c>
    </row>
    <row r="85" spans="1:3" ht="21" customHeight="1" x14ac:dyDescent="0.25">
      <c r="A85" s="23" t="s">
        <v>94</v>
      </c>
      <c r="B85" s="19" t="s">
        <v>189</v>
      </c>
      <c r="C85" s="8">
        <v>349.03475687159107</v>
      </c>
    </row>
    <row r="86" spans="1:3" ht="21" customHeight="1" x14ac:dyDescent="0.25">
      <c r="A86" s="23" t="s">
        <v>94</v>
      </c>
      <c r="B86" s="11" t="s">
        <v>514</v>
      </c>
      <c r="C86" s="8">
        <v>99.55</v>
      </c>
    </row>
    <row r="87" spans="1:3" x14ac:dyDescent="0.25">
      <c r="A87" s="23" t="s">
        <v>125</v>
      </c>
      <c r="B87" s="73" t="s">
        <v>190</v>
      </c>
      <c r="C87" s="8"/>
    </row>
    <row r="88" spans="1:3" x14ac:dyDescent="0.25">
      <c r="A88" s="23" t="s">
        <v>94</v>
      </c>
      <c r="B88" s="20" t="s">
        <v>242</v>
      </c>
      <c r="C88" s="74">
        <v>160.59</v>
      </c>
    </row>
    <row r="89" spans="1:3" ht="19.5" customHeight="1" x14ac:dyDescent="0.25">
      <c r="A89" s="23" t="s">
        <v>94</v>
      </c>
      <c r="B89" s="19" t="s">
        <v>237</v>
      </c>
      <c r="C89" s="8">
        <v>38.479999999999997</v>
      </c>
    </row>
    <row r="90" spans="1:3" ht="19.5" customHeight="1" x14ac:dyDescent="0.25">
      <c r="A90" s="23" t="s">
        <v>94</v>
      </c>
      <c r="B90" s="19" t="s">
        <v>195</v>
      </c>
      <c r="C90" s="8">
        <v>44.76</v>
      </c>
    </row>
    <row r="91" spans="1:3" ht="19.5" customHeight="1" x14ac:dyDescent="0.25">
      <c r="A91" s="23" t="s">
        <v>94</v>
      </c>
      <c r="B91" s="19" t="s">
        <v>238</v>
      </c>
      <c r="C91" s="41">
        <v>58.98</v>
      </c>
    </row>
    <row r="92" spans="1:3" ht="19.5" customHeight="1" x14ac:dyDescent="0.25">
      <c r="A92" s="23" t="s">
        <v>94</v>
      </c>
      <c r="B92" s="19" t="s">
        <v>239</v>
      </c>
      <c r="C92" s="41">
        <v>81.58</v>
      </c>
    </row>
    <row r="93" spans="1:3" ht="19.5" customHeight="1" x14ac:dyDescent="0.25">
      <c r="A93" s="23" t="s">
        <v>94</v>
      </c>
      <c r="B93" s="19" t="s">
        <v>515</v>
      </c>
      <c r="C93" s="8">
        <v>81.58</v>
      </c>
    </row>
    <row r="94" spans="1:3" ht="19.5" customHeight="1" x14ac:dyDescent="0.25">
      <c r="A94" s="23" t="s">
        <v>94</v>
      </c>
      <c r="B94" s="19" t="s">
        <v>191</v>
      </c>
      <c r="C94" s="41">
        <v>47.11</v>
      </c>
    </row>
    <row r="95" spans="1:3" ht="19.5" customHeight="1" x14ac:dyDescent="0.25">
      <c r="A95" s="23" t="s">
        <v>94</v>
      </c>
      <c r="B95" s="19" t="s">
        <v>192</v>
      </c>
      <c r="C95" s="41">
        <v>47.11</v>
      </c>
    </row>
    <row r="96" spans="1:3" ht="19.5" customHeight="1" x14ac:dyDescent="0.25">
      <c r="A96" s="23" t="s">
        <v>94</v>
      </c>
      <c r="B96" s="19" t="s">
        <v>240</v>
      </c>
      <c r="C96" s="41">
        <v>44.76</v>
      </c>
    </row>
    <row r="97" spans="1:3" ht="19.5" customHeight="1" x14ac:dyDescent="0.25">
      <c r="A97" s="23" t="s">
        <v>94</v>
      </c>
      <c r="B97" s="19" t="s">
        <v>241</v>
      </c>
      <c r="C97" s="41">
        <v>38.479999999999997</v>
      </c>
    </row>
    <row r="98" spans="1:3" ht="19.5" customHeight="1" x14ac:dyDescent="0.25">
      <c r="A98" s="23" t="s">
        <v>94</v>
      </c>
      <c r="B98" s="19" t="s">
        <v>193</v>
      </c>
      <c r="C98" s="8">
        <v>32.07</v>
      </c>
    </row>
    <row r="99" spans="1:3" ht="19.5" customHeight="1" x14ac:dyDescent="0.25">
      <c r="A99" s="23" t="s">
        <v>94</v>
      </c>
      <c r="B99" s="19" t="s">
        <v>194</v>
      </c>
      <c r="C99" s="8">
        <v>42.17</v>
      </c>
    </row>
    <row r="100" spans="1:3" ht="19.5" customHeight="1" x14ac:dyDescent="0.25">
      <c r="A100" s="23" t="s">
        <v>94</v>
      </c>
      <c r="B100" s="19" t="s">
        <v>196</v>
      </c>
      <c r="C100" s="8">
        <v>31.78</v>
      </c>
    </row>
    <row r="101" spans="1:3" ht="31.5" x14ac:dyDescent="0.25">
      <c r="A101" s="23" t="s">
        <v>94</v>
      </c>
      <c r="B101" s="19" t="s">
        <v>197</v>
      </c>
      <c r="C101" s="8">
        <v>169.32</v>
      </c>
    </row>
    <row r="102" spans="1:3" x14ac:dyDescent="0.25">
      <c r="A102" s="23" t="s">
        <v>94</v>
      </c>
      <c r="B102" s="19" t="s">
        <v>198</v>
      </c>
      <c r="C102" s="8">
        <v>57.92</v>
      </c>
    </row>
    <row r="103" spans="1:3" ht="31.5" x14ac:dyDescent="0.25">
      <c r="A103" s="23" t="s">
        <v>94</v>
      </c>
      <c r="B103" s="19" t="s">
        <v>199</v>
      </c>
      <c r="C103" s="8">
        <v>91.72</v>
      </c>
    </row>
    <row r="104" spans="1:3" ht="31.5" x14ac:dyDescent="0.25">
      <c r="A104" s="23" t="s">
        <v>94</v>
      </c>
      <c r="B104" s="19" t="s">
        <v>200</v>
      </c>
      <c r="C104" s="8">
        <v>132.34</v>
      </c>
    </row>
    <row r="105" spans="1:3" ht="31.5" x14ac:dyDescent="0.25">
      <c r="A105" s="23" t="s">
        <v>94</v>
      </c>
      <c r="B105" s="19" t="s">
        <v>201</v>
      </c>
      <c r="C105" s="8">
        <v>60.64</v>
      </c>
    </row>
    <row r="106" spans="1:3" ht="31.5" x14ac:dyDescent="0.25">
      <c r="A106" s="23" t="s">
        <v>94</v>
      </c>
      <c r="B106" s="19" t="s">
        <v>202</v>
      </c>
      <c r="C106" s="8">
        <v>35.01</v>
      </c>
    </row>
    <row r="107" spans="1:3" ht="24" customHeight="1" x14ac:dyDescent="0.25">
      <c r="A107" s="23" t="s">
        <v>94</v>
      </c>
      <c r="B107" s="19" t="s">
        <v>203</v>
      </c>
      <c r="C107" s="8">
        <v>91.9</v>
      </c>
    </row>
    <row r="108" spans="1:3" ht="51" customHeight="1" x14ac:dyDescent="0.25">
      <c r="A108" s="23" t="s">
        <v>94</v>
      </c>
      <c r="B108" s="19" t="s">
        <v>235</v>
      </c>
      <c r="C108" s="8">
        <v>370.15999999999997</v>
      </c>
    </row>
    <row r="109" spans="1:3" ht="39.75" customHeight="1" x14ac:dyDescent="0.25">
      <c r="A109" s="23" t="s">
        <v>94</v>
      </c>
      <c r="B109" s="19" t="s">
        <v>236</v>
      </c>
      <c r="C109" s="8">
        <v>317.67999999999995</v>
      </c>
    </row>
    <row r="110" spans="1:3" ht="20.25" customHeight="1" x14ac:dyDescent="0.25">
      <c r="A110" s="23" t="s">
        <v>94</v>
      </c>
      <c r="B110" s="19" t="s">
        <v>487</v>
      </c>
      <c r="C110" s="8">
        <v>89.52</v>
      </c>
    </row>
    <row r="111" spans="1:3" ht="20.25" customHeight="1" x14ac:dyDescent="0.25">
      <c r="A111" s="23" t="s">
        <v>94</v>
      </c>
      <c r="B111" s="19" t="s">
        <v>488</v>
      </c>
      <c r="C111" s="8">
        <v>89.52</v>
      </c>
    </row>
    <row r="112" spans="1:3" ht="20.25" customHeight="1" x14ac:dyDescent="0.25">
      <c r="A112" s="23" t="s">
        <v>94</v>
      </c>
      <c r="B112" s="19" t="s">
        <v>489</v>
      </c>
      <c r="C112" s="8">
        <v>61.21</v>
      </c>
    </row>
    <row r="113" spans="1:3" ht="20.25" customHeight="1" x14ac:dyDescent="0.25">
      <c r="A113" s="23" t="s">
        <v>94</v>
      </c>
      <c r="B113" s="19" t="s">
        <v>490</v>
      </c>
      <c r="C113" s="8">
        <v>171.34</v>
      </c>
    </row>
    <row r="114" spans="1:3" ht="20.25" customHeight="1" x14ac:dyDescent="0.25">
      <c r="A114" s="23" t="s">
        <v>94</v>
      </c>
      <c r="B114" s="19" t="s">
        <v>491</v>
      </c>
      <c r="C114" s="8">
        <v>47.72</v>
      </c>
    </row>
    <row r="115" spans="1:3" ht="20.25" customHeight="1" x14ac:dyDescent="0.25">
      <c r="A115" s="23" t="s">
        <v>94</v>
      </c>
      <c r="B115" s="19" t="s">
        <v>492</v>
      </c>
      <c r="C115" s="8">
        <v>335.49</v>
      </c>
    </row>
    <row r="116" spans="1:3" ht="20.25" customHeight="1" x14ac:dyDescent="0.25">
      <c r="A116" s="23" t="s">
        <v>94</v>
      </c>
      <c r="B116" s="19" t="s">
        <v>493</v>
      </c>
      <c r="C116" s="8">
        <v>284.18</v>
      </c>
    </row>
    <row r="117" spans="1:3" ht="20.25" customHeight="1" x14ac:dyDescent="0.25">
      <c r="A117" s="23" t="s">
        <v>94</v>
      </c>
      <c r="B117" s="19" t="s">
        <v>494</v>
      </c>
      <c r="C117" s="8">
        <v>47.72</v>
      </c>
    </row>
    <row r="118" spans="1:3" ht="20.25" customHeight="1" x14ac:dyDescent="0.25">
      <c r="A118" s="23" t="s">
        <v>94</v>
      </c>
      <c r="B118" s="19" t="s">
        <v>495</v>
      </c>
      <c r="C118" s="8">
        <v>261.64</v>
      </c>
    </row>
    <row r="119" spans="1:3" ht="20.25" customHeight="1" x14ac:dyDescent="0.25">
      <c r="A119" s="23" t="s">
        <v>94</v>
      </c>
      <c r="B119" s="19" t="s">
        <v>496</v>
      </c>
      <c r="C119" s="8">
        <v>88.24</v>
      </c>
    </row>
    <row r="120" spans="1:3" ht="20.25" customHeight="1" x14ac:dyDescent="0.25">
      <c r="A120" s="23" t="s">
        <v>94</v>
      </c>
      <c r="B120" s="19" t="s">
        <v>497</v>
      </c>
      <c r="C120" s="8">
        <v>216.74</v>
      </c>
    </row>
    <row r="121" spans="1:3" ht="20.25" customHeight="1" x14ac:dyDescent="0.25">
      <c r="A121" s="23" t="s">
        <v>94</v>
      </c>
      <c r="B121" s="19" t="s">
        <v>498</v>
      </c>
      <c r="C121" s="8">
        <v>47.72</v>
      </c>
    </row>
    <row r="122" spans="1:3" ht="20.25" customHeight="1" x14ac:dyDescent="0.25">
      <c r="A122" s="23" t="s">
        <v>94</v>
      </c>
      <c r="B122" s="19" t="s">
        <v>499</v>
      </c>
      <c r="C122" s="8">
        <v>74.72</v>
      </c>
    </row>
    <row r="123" spans="1:3" ht="20.25" customHeight="1" x14ac:dyDescent="0.25">
      <c r="A123" s="23" t="s">
        <v>94</v>
      </c>
      <c r="B123" s="19" t="s">
        <v>500</v>
      </c>
      <c r="C123" s="8">
        <v>75.069999999999993</v>
      </c>
    </row>
    <row r="124" spans="1:3" ht="20.25" customHeight="1" x14ac:dyDescent="0.25">
      <c r="A124" s="23" t="s">
        <v>94</v>
      </c>
      <c r="B124" s="19" t="s">
        <v>516</v>
      </c>
      <c r="C124" s="8">
        <v>75.069999999999993</v>
      </c>
    </row>
    <row r="125" spans="1:3" ht="20.25" customHeight="1" x14ac:dyDescent="0.25">
      <c r="A125" s="23" t="s">
        <v>94</v>
      </c>
      <c r="B125" s="19" t="s">
        <v>517</v>
      </c>
      <c r="C125" s="8">
        <v>142.96</v>
      </c>
    </row>
    <row r="126" spans="1:3" x14ac:dyDescent="0.25">
      <c r="A126" s="23" t="s">
        <v>126</v>
      </c>
      <c r="B126" s="73" t="s">
        <v>204</v>
      </c>
      <c r="C126" s="8"/>
    </row>
    <row r="127" spans="1:3" ht="20.25" customHeight="1" x14ac:dyDescent="0.25">
      <c r="A127" s="23" t="s">
        <v>94</v>
      </c>
      <c r="B127" s="19" t="s">
        <v>205</v>
      </c>
      <c r="C127" s="8">
        <v>139.36000000000001</v>
      </c>
    </row>
    <row r="128" spans="1:3" ht="31.5" customHeight="1" x14ac:dyDescent="0.25">
      <c r="A128" s="23"/>
      <c r="B128" s="19" t="s">
        <v>501</v>
      </c>
      <c r="C128" s="8">
        <v>148.97</v>
      </c>
    </row>
    <row r="129" spans="1:3" ht="32.25" customHeight="1" x14ac:dyDescent="0.25">
      <c r="A129" s="23"/>
      <c r="B129" s="19" t="s">
        <v>502</v>
      </c>
      <c r="C129" s="8">
        <v>60.15</v>
      </c>
    </row>
    <row r="130" spans="1:3" ht="20.25" customHeight="1" x14ac:dyDescent="0.25">
      <c r="A130" s="23" t="s">
        <v>94</v>
      </c>
      <c r="B130" s="19" t="s">
        <v>206</v>
      </c>
      <c r="C130" s="8">
        <v>206.92</v>
      </c>
    </row>
    <row r="131" spans="1:3" ht="20.25" customHeight="1" x14ac:dyDescent="0.25">
      <c r="A131" s="23" t="s">
        <v>94</v>
      </c>
      <c r="B131" s="19" t="s">
        <v>207</v>
      </c>
      <c r="C131" s="8">
        <v>60.15</v>
      </c>
    </row>
    <row r="132" spans="1:3" ht="20.25" customHeight="1" x14ac:dyDescent="0.25">
      <c r="A132" s="23" t="s">
        <v>127</v>
      </c>
      <c r="B132" s="73" t="s">
        <v>208</v>
      </c>
      <c r="C132" s="8"/>
    </row>
    <row r="133" spans="1:3" ht="31.5" x14ac:dyDescent="0.25">
      <c r="A133" s="23" t="s">
        <v>94</v>
      </c>
      <c r="B133" s="19" t="s">
        <v>209</v>
      </c>
      <c r="C133" s="8">
        <v>172.47</v>
      </c>
    </row>
    <row r="134" spans="1:3" ht="31.5" x14ac:dyDescent="0.25">
      <c r="A134" s="23" t="s">
        <v>94</v>
      </c>
      <c r="B134" s="19" t="s">
        <v>210</v>
      </c>
      <c r="C134" s="8">
        <v>157.78</v>
      </c>
    </row>
    <row r="135" spans="1:3" x14ac:dyDescent="0.25">
      <c r="A135" s="23" t="s">
        <v>128</v>
      </c>
      <c r="B135" s="73" t="s">
        <v>227</v>
      </c>
      <c r="C135" s="8"/>
    </row>
    <row r="136" spans="1:3" ht="19.5" customHeight="1" x14ac:dyDescent="0.25">
      <c r="A136" s="23" t="s">
        <v>94</v>
      </c>
      <c r="B136" s="42" t="s">
        <v>211</v>
      </c>
      <c r="C136" s="8">
        <v>357.63</v>
      </c>
    </row>
    <row r="137" spans="1:3" ht="24" customHeight="1" x14ac:dyDescent="0.25">
      <c r="A137" s="23" t="s">
        <v>129</v>
      </c>
      <c r="B137" s="73" t="s">
        <v>228</v>
      </c>
      <c r="C137" s="8"/>
    </row>
    <row r="138" spans="1:3" ht="24.75" customHeight="1" x14ac:dyDescent="0.25">
      <c r="A138" s="23" t="s">
        <v>94</v>
      </c>
      <c r="B138" s="19" t="s">
        <v>212</v>
      </c>
      <c r="C138" s="8">
        <v>143.93</v>
      </c>
    </row>
    <row r="139" spans="1:3" ht="24.75" customHeight="1" x14ac:dyDescent="0.25">
      <c r="A139" s="23" t="s">
        <v>94</v>
      </c>
      <c r="B139" s="19" t="s">
        <v>213</v>
      </c>
      <c r="C139" s="8">
        <v>142.88999999999999</v>
      </c>
    </row>
    <row r="140" spans="1:3" ht="24.75" customHeight="1" x14ac:dyDescent="0.25">
      <c r="A140" s="23" t="s">
        <v>94</v>
      </c>
      <c r="B140" s="19" t="s">
        <v>214</v>
      </c>
      <c r="C140" s="8">
        <v>142.88999999999999</v>
      </c>
    </row>
    <row r="141" spans="1:3" ht="24.75" customHeight="1" x14ac:dyDescent="0.25">
      <c r="A141" s="23" t="s">
        <v>94</v>
      </c>
      <c r="B141" s="19" t="s">
        <v>215</v>
      </c>
      <c r="C141" s="8">
        <v>143.24</v>
      </c>
    </row>
    <row r="142" spans="1:3" ht="24.75" customHeight="1" x14ac:dyDescent="0.25">
      <c r="A142" s="23" t="s">
        <v>94</v>
      </c>
      <c r="B142" s="19" t="s">
        <v>216</v>
      </c>
      <c r="C142" s="8">
        <v>145.59</v>
      </c>
    </row>
    <row r="143" spans="1:3" ht="24.75" customHeight="1" x14ac:dyDescent="0.25">
      <c r="A143" s="23" t="s">
        <v>94</v>
      </c>
      <c r="B143" s="19" t="s">
        <v>217</v>
      </c>
      <c r="C143" s="8">
        <v>145.59</v>
      </c>
    </row>
    <row r="144" spans="1:3" ht="24.75" customHeight="1" x14ac:dyDescent="0.25">
      <c r="A144" s="23" t="s">
        <v>94</v>
      </c>
      <c r="B144" s="19" t="s">
        <v>218</v>
      </c>
      <c r="C144" s="8">
        <v>157.9</v>
      </c>
    </row>
    <row r="145" spans="1:3" ht="24.75" customHeight="1" x14ac:dyDescent="0.25">
      <c r="A145" s="23" t="s">
        <v>94</v>
      </c>
      <c r="B145" s="19" t="s">
        <v>219</v>
      </c>
      <c r="C145" s="8">
        <v>164.22</v>
      </c>
    </row>
    <row r="146" spans="1:3" ht="24.75" customHeight="1" x14ac:dyDescent="0.25">
      <c r="A146" s="23" t="s">
        <v>94</v>
      </c>
      <c r="B146" s="19" t="s">
        <v>220</v>
      </c>
      <c r="C146" s="8">
        <v>159.16999999999999</v>
      </c>
    </row>
    <row r="147" spans="1:3" ht="24.75" customHeight="1" x14ac:dyDescent="0.25">
      <c r="A147" s="23" t="s">
        <v>94</v>
      </c>
      <c r="B147" s="19" t="s">
        <v>221</v>
      </c>
      <c r="C147" s="8">
        <v>164.21</v>
      </c>
    </row>
    <row r="148" spans="1:3" ht="24.75" customHeight="1" x14ac:dyDescent="0.25">
      <c r="A148" s="23" t="s">
        <v>94</v>
      </c>
      <c r="B148" s="19" t="s">
        <v>222</v>
      </c>
      <c r="C148" s="8">
        <v>194.8</v>
      </c>
    </row>
    <row r="149" spans="1:3" ht="24.75" customHeight="1" x14ac:dyDescent="0.25">
      <c r="A149" s="23" t="s">
        <v>94</v>
      </c>
      <c r="B149" s="19" t="s">
        <v>223</v>
      </c>
      <c r="C149" s="8">
        <v>199.59</v>
      </c>
    </row>
    <row r="150" spans="1:3" ht="24.75" customHeight="1" x14ac:dyDescent="0.25">
      <c r="A150" s="23" t="s">
        <v>94</v>
      </c>
      <c r="B150" s="19" t="s">
        <v>224</v>
      </c>
      <c r="C150" s="8">
        <v>269.05</v>
      </c>
    </row>
    <row r="151" spans="1:3" ht="24.75" customHeight="1" x14ac:dyDescent="0.25">
      <c r="A151" s="23" t="s">
        <v>94</v>
      </c>
      <c r="B151" s="19" t="s">
        <v>225</v>
      </c>
      <c r="C151" s="8">
        <v>270.2</v>
      </c>
    </row>
    <row r="152" spans="1:3" ht="26.25" customHeight="1" x14ac:dyDescent="0.25">
      <c r="A152" s="23" t="s">
        <v>250</v>
      </c>
      <c r="B152" s="73" t="s">
        <v>229</v>
      </c>
      <c r="C152" s="8"/>
    </row>
    <row r="153" spans="1:3" ht="26.25" customHeight="1" x14ac:dyDescent="0.25">
      <c r="A153" s="23" t="s">
        <v>94</v>
      </c>
      <c r="B153" s="19" t="s">
        <v>226</v>
      </c>
      <c r="C153" s="8">
        <v>93.61</v>
      </c>
    </row>
    <row r="154" spans="1:3" ht="26.25" customHeight="1" x14ac:dyDescent="0.25">
      <c r="A154" s="23" t="s">
        <v>94</v>
      </c>
      <c r="B154" s="19" t="s">
        <v>230</v>
      </c>
      <c r="C154" s="8">
        <v>222.61</v>
      </c>
    </row>
    <row r="155" spans="1:3" ht="26.25" customHeight="1" x14ac:dyDescent="0.25">
      <c r="A155" s="23" t="s">
        <v>94</v>
      </c>
      <c r="B155" s="19" t="s">
        <v>231</v>
      </c>
      <c r="C155" s="8">
        <v>324.08999999999997</v>
      </c>
    </row>
    <row r="156" spans="1:3" ht="26.25" customHeight="1" x14ac:dyDescent="0.25">
      <c r="A156" s="23" t="s">
        <v>94</v>
      </c>
      <c r="B156" s="19" t="s">
        <v>518</v>
      </c>
      <c r="C156" s="8">
        <v>222.61</v>
      </c>
    </row>
    <row r="157" spans="1:3" ht="26.25" customHeight="1" x14ac:dyDescent="0.25">
      <c r="A157" s="23" t="s">
        <v>251</v>
      </c>
      <c r="B157" s="73" t="s">
        <v>233</v>
      </c>
      <c r="C157" s="8"/>
    </row>
    <row r="158" spans="1:3" ht="37.5" customHeight="1" x14ac:dyDescent="0.25">
      <c r="A158" s="23" t="s">
        <v>94</v>
      </c>
      <c r="B158" s="19" t="s">
        <v>234</v>
      </c>
      <c r="C158" s="8">
        <v>225.59</v>
      </c>
    </row>
    <row r="159" spans="1:3" ht="25.5" customHeight="1" x14ac:dyDescent="0.25">
      <c r="A159" s="23" t="s">
        <v>251</v>
      </c>
      <c r="B159" s="73" t="s">
        <v>505</v>
      </c>
      <c r="C159" s="25"/>
    </row>
    <row r="160" spans="1:3" ht="24.75" customHeight="1" x14ac:dyDescent="0.25">
      <c r="A160" s="23" t="s">
        <v>94</v>
      </c>
      <c r="B160" s="19" t="s">
        <v>503</v>
      </c>
      <c r="C160" s="8">
        <v>225.39</v>
      </c>
    </row>
    <row r="161" spans="1:3" ht="37.5" customHeight="1" x14ac:dyDescent="0.25">
      <c r="A161" s="23" t="s">
        <v>94</v>
      </c>
      <c r="B161" s="19" t="s">
        <v>504</v>
      </c>
      <c r="C161" s="8">
        <v>347</v>
      </c>
    </row>
    <row r="162" spans="1:3" ht="9" customHeight="1" x14ac:dyDescent="0.25">
      <c r="A162" s="23"/>
      <c r="B162" s="19"/>
      <c r="C162" s="8"/>
    </row>
    <row r="163" spans="1:3" ht="28.5" customHeight="1" x14ac:dyDescent="0.25">
      <c r="A163" s="75" t="s">
        <v>252</v>
      </c>
      <c r="B163" s="19" t="s">
        <v>232</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7"/>
  <sheetViews>
    <sheetView view="pageBreakPreview" topLeftCell="A7" zoomScaleNormal="100" zoomScaleSheetLayoutView="100" workbookViewId="0">
      <selection activeCell="E20" sqref="E20"/>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87" t="s">
        <v>478</v>
      </c>
      <c r="B1" s="87"/>
      <c r="C1" s="87"/>
    </row>
    <row r="3" spans="1:3" ht="31.5" customHeight="1" x14ac:dyDescent="0.25">
      <c r="A3" s="28" t="s">
        <v>36</v>
      </c>
      <c r="B3" s="28" t="s">
        <v>34</v>
      </c>
      <c r="C3" s="29" t="s">
        <v>35</v>
      </c>
    </row>
    <row r="4" spans="1:3" s="3" customFormat="1" ht="15.75" customHeight="1" x14ac:dyDescent="0.2">
      <c r="A4" s="30">
        <v>1</v>
      </c>
      <c r="B4" s="30">
        <v>2</v>
      </c>
      <c r="C4" s="31">
        <v>3</v>
      </c>
    </row>
    <row r="5" spans="1:3" ht="23.25" customHeight="1" x14ac:dyDescent="0.25">
      <c r="A5" s="88" t="s">
        <v>39</v>
      </c>
      <c r="B5" s="88"/>
      <c r="C5" s="88"/>
    </row>
    <row r="6" spans="1:3" ht="25.5" customHeight="1" x14ac:dyDescent="0.25">
      <c r="A6" s="23" t="s">
        <v>40</v>
      </c>
      <c r="B6" s="24" t="s">
        <v>37</v>
      </c>
      <c r="C6" s="19">
        <v>390.58</v>
      </c>
    </row>
    <row r="7" spans="1:3" ht="25.5" customHeight="1" x14ac:dyDescent="0.25">
      <c r="A7" s="23" t="s">
        <v>41</v>
      </c>
      <c r="B7" s="24" t="s">
        <v>38</v>
      </c>
      <c r="C7" s="19">
        <v>913.02</v>
      </c>
    </row>
    <row r="8" spans="1:3" x14ac:dyDescent="0.25">
      <c r="A8" s="88" t="s">
        <v>42</v>
      </c>
      <c r="B8" s="88"/>
      <c r="C8" s="88"/>
    </row>
    <row r="9" spans="1:3" ht="21" customHeight="1" x14ac:dyDescent="0.25">
      <c r="A9" s="23" t="s">
        <v>47</v>
      </c>
      <c r="B9" s="24" t="s">
        <v>43</v>
      </c>
      <c r="C9" s="8">
        <v>1846.3999999999999</v>
      </c>
    </row>
    <row r="10" spans="1:3" ht="21" customHeight="1" x14ac:dyDescent="0.25">
      <c r="A10" s="23" t="s">
        <v>48</v>
      </c>
      <c r="B10" s="24" t="s">
        <v>44</v>
      </c>
      <c r="C10" s="8">
        <v>1924.7134999999998</v>
      </c>
    </row>
    <row r="11" spans="1:3" ht="21" customHeight="1" x14ac:dyDescent="0.25">
      <c r="A11" s="23" t="s">
        <v>49</v>
      </c>
      <c r="B11" s="24" t="s">
        <v>45</v>
      </c>
      <c r="C11" s="8">
        <v>3165.4740000000002</v>
      </c>
    </row>
    <row r="12" spans="1:3" ht="21" customHeight="1" x14ac:dyDescent="0.25">
      <c r="A12" s="23" t="s">
        <v>50</v>
      </c>
      <c r="B12" s="24" t="s">
        <v>46</v>
      </c>
      <c r="C12" s="8">
        <v>2036.2539999999999</v>
      </c>
    </row>
    <row r="13" spans="1:3" x14ac:dyDescent="0.25">
      <c r="A13" s="89" t="s">
        <v>523</v>
      </c>
      <c r="B13" s="89"/>
      <c r="C13" s="89"/>
    </row>
    <row r="14" spans="1:3" ht="39" customHeight="1" x14ac:dyDescent="0.25">
      <c r="A14" s="77" t="s">
        <v>51</v>
      </c>
      <c r="B14" s="78" t="s">
        <v>524</v>
      </c>
      <c r="C14" s="81">
        <v>6481.79</v>
      </c>
    </row>
    <row r="15" spans="1:3" ht="34.5" customHeight="1" x14ac:dyDescent="0.25">
      <c r="A15" s="79" t="s">
        <v>52</v>
      </c>
      <c r="B15" s="78" t="s">
        <v>525</v>
      </c>
      <c r="C15" s="82">
        <v>6805.6</v>
      </c>
    </row>
    <row r="16" spans="1:3" ht="27" customHeight="1" x14ac:dyDescent="0.25">
      <c r="A16" s="77" t="s">
        <v>526</v>
      </c>
      <c r="B16" s="80" t="s">
        <v>528</v>
      </c>
      <c r="C16" s="82">
        <v>7016.36</v>
      </c>
    </row>
    <row r="17" spans="1:3" ht="36.75" customHeight="1" x14ac:dyDescent="0.25">
      <c r="A17" s="79" t="s">
        <v>527</v>
      </c>
      <c r="B17" s="80" t="s">
        <v>529</v>
      </c>
      <c r="C17" s="82">
        <v>5947.23</v>
      </c>
    </row>
    <row r="18" spans="1:3" x14ac:dyDescent="0.25">
      <c r="A18" s="88" t="s">
        <v>183</v>
      </c>
      <c r="B18" s="88"/>
      <c r="C18" s="88"/>
    </row>
    <row r="19" spans="1:3" ht="63" x14ac:dyDescent="0.25">
      <c r="A19" s="22" t="s">
        <v>163</v>
      </c>
      <c r="B19" s="39" t="s">
        <v>145</v>
      </c>
      <c r="C19" s="43">
        <v>1200</v>
      </c>
    </row>
    <row r="20" spans="1:3" ht="30.75" customHeight="1" x14ac:dyDescent="0.25">
      <c r="A20" s="22" t="s">
        <v>164</v>
      </c>
      <c r="B20" s="39" t="s">
        <v>182</v>
      </c>
      <c r="C20" s="43"/>
    </row>
    <row r="21" spans="1:3" ht="63" x14ac:dyDescent="0.25">
      <c r="A21" s="22" t="s">
        <v>165</v>
      </c>
      <c r="B21" s="39" t="s">
        <v>146</v>
      </c>
      <c r="C21" s="43">
        <v>950</v>
      </c>
    </row>
    <row r="22" spans="1:3" ht="47.25" x14ac:dyDescent="0.25">
      <c r="A22" s="22" t="s">
        <v>166</v>
      </c>
      <c r="B22" s="39" t="s">
        <v>147</v>
      </c>
      <c r="C22" s="43">
        <v>500</v>
      </c>
    </row>
    <row r="23" spans="1:3" ht="28.5" customHeight="1" x14ac:dyDescent="0.25">
      <c r="A23" s="22" t="s">
        <v>167</v>
      </c>
      <c r="B23" s="39" t="s">
        <v>148</v>
      </c>
      <c r="C23" s="43">
        <v>200</v>
      </c>
    </row>
    <row r="24" spans="1:3" ht="28.5" customHeight="1" x14ac:dyDescent="0.25">
      <c r="A24" s="22" t="s">
        <v>168</v>
      </c>
      <c r="B24" s="39" t="s">
        <v>149</v>
      </c>
      <c r="C24" s="43">
        <v>200</v>
      </c>
    </row>
    <row r="25" spans="1:3" ht="31.5" x14ac:dyDescent="0.25">
      <c r="A25" s="22" t="s">
        <v>169</v>
      </c>
      <c r="B25" s="39" t="s">
        <v>150</v>
      </c>
      <c r="C25" s="43">
        <v>1650</v>
      </c>
    </row>
    <row r="26" spans="1:3" ht="31.5" x14ac:dyDescent="0.25">
      <c r="A26" s="22" t="s">
        <v>170</v>
      </c>
      <c r="B26" s="39" t="s">
        <v>151</v>
      </c>
      <c r="C26" s="43">
        <v>725</v>
      </c>
    </row>
    <row r="27" spans="1:3" ht="47.25" x14ac:dyDescent="0.25">
      <c r="A27" s="22" t="s">
        <v>171</v>
      </c>
      <c r="B27" s="39" t="s">
        <v>152</v>
      </c>
      <c r="C27" s="43">
        <v>1725</v>
      </c>
    </row>
    <row r="28" spans="1:3" ht="31.5" x14ac:dyDescent="0.25">
      <c r="A28" s="22" t="s">
        <v>172</v>
      </c>
      <c r="B28" s="39" t="s">
        <v>153</v>
      </c>
      <c r="C28" s="43">
        <v>1260</v>
      </c>
    </row>
    <row r="29" spans="1:3" ht="31.5" x14ac:dyDescent="0.25">
      <c r="A29" s="22" t="s">
        <v>173</v>
      </c>
      <c r="B29" s="39" t="s">
        <v>154</v>
      </c>
      <c r="C29" s="43">
        <v>1260</v>
      </c>
    </row>
    <row r="30" spans="1:3" ht="31.5" x14ac:dyDescent="0.25">
      <c r="A30" s="22" t="s">
        <v>174</v>
      </c>
      <c r="B30" s="39" t="s">
        <v>155</v>
      </c>
      <c r="C30" s="43">
        <v>2300</v>
      </c>
    </row>
    <row r="31" spans="1:3" ht="31.5" x14ac:dyDescent="0.25">
      <c r="A31" s="22" t="s">
        <v>175</v>
      </c>
      <c r="B31" s="39" t="s">
        <v>156</v>
      </c>
      <c r="C31" s="43">
        <v>1100</v>
      </c>
    </row>
    <row r="32" spans="1:3" ht="110.25" x14ac:dyDescent="0.25">
      <c r="A32" s="22" t="s">
        <v>176</v>
      </c>
      <c r="B32" s="39" t="s">
        <v>157</v>
      </c>
      <c r="C32" s="43">
        <v>1155</v>
      </c>
    </row>
    <row r="33" spans="1:3" ht="31.5" x14ac:dyDescent="0.25">
      <c r="A33" s="22" t="s">
        <v>177</v>
      </c>
      <c r="B33" s="39" t="s">
        <v>158</v>
      </c>
      <c r="C33" s="43"/>
    </row>
    <row r="34" spans="1:3" x14ac:dyDescent="0.25">
      <c r="A34" s="40" t="s">
        <v>178</v>
      </c>
      <c r="B34" s="39" t="s">
        <v>159</v>
      </c>
      <c r="C34" s="43">
        <v>500</v>
      </c>
    </row>
    <row r="35" spans="1:3" x14ac:dyDescent="0.25">
      <c r="A35" s="22" t="s">
        <v>179</v>
      </c>
      <c r="B35" s="39" t="s">
        <v>160</v>
      </c>
      <c r="C35" s="43"/>
    </row>
    <row r="36" spans="1:3" ht="31.5" x14ac:dyDescent="0.25">
      <c r="A36" s="40" t="s">
        <v>180</v>
      </c>
      <c r="B36" s="39" t="s">
        <v>161</v>
      </c>
      <c r="C36" s="43">
        <v>500</v>
      </c>
    </row>
    <row r="37" spans="1:3" ht="20.25" customHeight="1" x14ac:dyDescent="0.25">
      <c r="A37" s="40" t="s">
        <v>181</v>
      </c>
      <c r="B37" s="39" t="s">
        <v>162</v>
      </c>
      <c r="C37" s="43">
        <v>800</v>
      </c>
    </row>
  </sheetData>
  <mergeCells count="5">
    <mergeCell ref="A1:C1"/>
    <mergeCell ref="A8:C8"/>
    <mergeCell ref="A13:C13"/>
    <mergeCell ref="A18:C18"/>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
  <sheetViews>
    <sheetView view="pageBreakPreview" zoomScale="75" zoomScaleNormal="100" zoomScaleSheetLayoutView="85" workbookViewId="0">
      <pane ySplit="3" topLeftCell="A4" activePane="bottomLeft" state="frozen"/>
      <selection pane="bottomLeft" activeCell="C30" sqref="C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93" t="s">
        <v>137</v>
      </c>
      <c r="B1" s="94"/>
      <c r="C1" s="95"/>
      <c r="D1" s="5"/>
      <c r="E1" s="5"/>
      <c r="F1" s="5"/>
      <c r="G1" s="7"/>
      <c r="H1" s="7"/>
    </row>
    <row r="2" spans="1:8" ht="38.25" customHeight="1" thickBot="1" x14ac:dyDescent="0.25">
      <c r="A2" s="34"/>
      <c r="B2" s="15" t="s">
        <v>144</v>
      </c>
      <c r="C2" s="44" t="s">
        <v>143</v>
      </c>
    </row>
    <row r="3" spans="1:8" ht="15.75" customHeight="1" thickBot="1" x14ac:dyDescent="0.25">
      <c r="A3" s="36">
        <v>1</v>
      </c>
      <c r="B3" s="37">
        <v>2</v>
      </c>
      <c r="C3" s="45">
        <v>3</v>
      </c>
    </row>
    <row r="4" spans="1:8" ht="49.5" customHeight="1" thickBot="1" x14ac:dyDescent="0.25">
      <c r="A4" s="96" t="s">
        <v>469</v>
      </c>
      <c r="B4" s="97"/>
      <c r="C4" s="98"/>
      <c r="D4" s="5"/>
      <c r="E4" s="5"/>
      <c r="F4" s="5"/>
      <c r="G4" s="7"/>
      <c r="H4" s="7"/>
    </row>
    <row r="5" spans="1:8" ht="24.75" customHeight="1" thickBot="1" x14ac:dyDescent="0.25">
      <c r="A5" s="99" t="s">
        <v>471</v>
      </c>
      <c r="B5" s="100"/>
      <c r="C5" s="101"/>
      <c r="D5" s="5"/>
      <c r="E5" s="5"/>
      <c r="F5" s="5"/>
      <c r="G5" s="7"/>
      <c r="H5" s="7"/>
    </row>
    <row r="6" spans="1:8" ht="31.5" customHeight="1" thickBot="1" x14ac:dyDescent="0.25">
      <c r="A6" s="90" t="s">
        <v>470</v>
      </c>
      <c r="B6" s="91"/>
      <c r="C6" s="92"/>
      <c r="D6" s="12"/>
      <c r="E6" s="5"/>
      <c r="F6" s="5"/>
      <c r="G6" s="7"/>
      <c r="H6" s="7"/>
    </row>
    <row r="7" spans="1:8" ht="31.5" customHeight="1" thickBot="1" x14ac:dyDescent="0.3">
      <c r="A7" s="13" t="s">
        <v>94</v>
      </c>
      <c r="B7" s="14" t="s">
        <v>33</v>
      </c>
      <c r="C7" s="46">
        <v>7073.29</v>
      </c>
      <c r="D7" s="5"/>
      <c r="E7" s="5"/>
      <c r="F7" s="5"/>
      <c r="G7" s="7"/>
      <c r="H7" s="7"/>
    </row>
    <row r="8" spans="1:8" ht="31.5" customHeight="1" thickBot="1" x14ac:dyDescent="0.25">
      <c r="A8" s="99" t="s">
        <v>472</v>
      </c>
      <c r="B8" s="100"/>
      <c r="C8" s="101"/>
      <c r="D8" s="5"/>
      <c r="E8" s="5"/>
      <c r="F8" s="5"/>
      <c r="G8" s="7"/>
      <c r="H8" s="7"/>
    </row>
    <row r="9" spans="1:8" ht="31.5" customHeight="1" thickBot="1" x14ac:dyDescent="0.25">
      <c r="A9" s="90" t="s">
        <v>473</v>
      </c>
      <c r="B9" s="91"/>
      <c r="C9" s="92"/>
    </row>
    <row r="10" spans="1:8" ht="31.5" customHeight="1" thickBot="1" x14ac:dyDescent="0.3">
      <c r="A10" s="13" t="s">
        <v>94</v>
      </c>
      <c r="B10" s="14" t="s">
        <v>33</v>
      </c>
      <c r="C10" s="46">
        <v>4717.75</v>
      </c>
    </row>
    <row r="11" spans="1:8" ht="31.5" customHeight="1" thickBot="1" x14ac:dyDescent="0.25">
      <c r="A11" s="99" t="s">
        <v>475</v>
      </c>
      <c r="B11" s="100"/>
      <c r="C11" s="101"/>
    </row>
    <row r="12" spans="1:8" ht="31.5" customHeight="1" thickBot="1" x14ac:dyDescent="0.25">
      <c r="A12" s="90" t="s">
        <v>474</v>
      </c>
      <c r="B12" s="91"/>
      <c r="C12" s="92"/>
    </row>
    <row r="13" spans="1:8" ht="31.5" customHeight="1" thickBot="1" x14ac:dyDescent="0.3">
      <c r="A13" s="13" t="s">
        <v>94</v>
      </c>
      <c r="B13" s="14" t="s">
        <v>33</v>
      </c>
      <c r="C13" s="46">
        <v>6958.15</v>
      </c>
    </row>
    <row r="14" spans="1:8" ht="31.5" customHeight="1" thickBot="1" x14ac:dyDescent="0.25">
      <c r="A14" s="99" t="s">
        <v>476</v>
      </c>
      <c r="B14" s="100"/>
      <c r="C14" s="101"/>
    </row>
    <row r="15" spans="1:8" ht="31.5" customHeight="1" thickBot="1" x14ac:dyDescent="0.25">
      <c r="A15" s="90" t="s">
        <v>477</v>
      </c>
      <c r="B15" s="91"/>
      <c r="C15" s="92"/>
    </row>
    <row r="16" spans="1:8" ht="31.5" customHeight="1" thickBot="1" x14ac:dyDescent="0.3">
      <c r="A16" s="47" t="s">
        <v>94</v>
      </c>
      <c r="B16" s="48" t="s">
        <v>33</v>
      </c>
      <c r="C16" s="49">
        <v>9103.89</v>
      </c>
    </row>
  </sheetData>
  <mergeCells count="10">
    <mergeCell ref="A15:C15"/>
    <mergeCell ref="A1:C1"/>
    <mergeCell ref="A4:C4"/>
    <mergeCell ref="A6:C6"/>
    <mergeCell ref="A9:C9"/>
    <mergeCell ref="A12:C12"/>
    <mergeCell ref="A5:C5"/>
    <mergeCell ref="A8:C8"/>
    <mergeCell ref="A11:C11"/>
    <mergeCell ref="A14:C14"/>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zoomScale="75" zoomScaleNormal="100" zoomScaleSheetLayoutView="85" workbookViewId="0">
      <pane ySplit="4" topLeftCell="A17" activePane="bottomLeft" state="frozen"/>
      <selection pane="bottomLeft" activeCell="A28" sqref="A28:XFD31"/>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93" t="s">
        <v>423</v>
      </c>
      <c r="B1" s="94"/>
      <c r="C1" s="94"/>
    </row>
    <row r="2" spans="1:5" ht="16.5" thickBot="1" x14ac:dyDescent="0.3"/>
    <row r="3" spans="1:5" ht="39" customHeight="1" thickBot="1" x14ac:dyDescent="0.25">
      <c r="A3" s="34"/>
      <c r="B3" s="15" t="s">
        <v>141</v>
      </c>
      <c r="C3" s="35" t="s">
        <v>142</v>
      </c>
    </row>
    <row r="4" spans="1:5" ht="15.75" customHeight="1" thickBot="1" x14ac:dyDescent="0.25">
      <c r="A4" s="36">
        <v>1</v>
      </c>
      <c r="B4" s="37">
        <v>2</v>
      </c>
      <c r="C4" s="38">
        <v>3</v>
      </c>
    </row>
    <row r="5" spans="1:5" ht="42" customHeight="1" thickBot="1" x14ac:dyDescent="0.25">
      <c r="A5" s="103" t="s">
        <v>424</v>
      </c>
      <c r="B5" s="104"/>
      <c r="C5" s="104"/>
    </row>
    <row r="6" spans="1:5" ht="46.5" customHeight="1" thickBot="1" x14ac:dyDescent="0.25">
      <c r="A6" s="105" t="s">
        <v>508</v>
      </c>
      <c r="B6" s="106"/>
      <c r="C6" s="106"/>
    </row>
    <row r="7" spans="1:5" ht="32.25" customHeight="1" x14ac:dyDescent="0.2">
      <c r="A7" s="102" t="s">
        <v>375</v>
      </c>
      <c r="B7" s="102"/>
      <c r="C7" s="102"/>
    </row>
    <row r="8" spans="1:5" ht="25.5" customHeight="1" x14ac:dyDescent="0.25">
      <c r="A8" s="61" t="s">
        <v>425</v>
      </c>
      <c r="B8" s="62" t="s">
        <v>16</v>
      </c>
      <c r="C8" s="65">
        <v>38290.28</v>
      </c>
    </row>
    <row r="9" spans="1:5" ht="25.5" customHeight="1" x14ac:dyDescent="0.25">
      <c r="A9" s="61" t="s">
        <v>426</v>
      </c>
      <c r="B9" s="62" t="s">
        <v>12</v>
      </c>
      <c r="C9" s="65">
        <v>30467.54</v>
      </c>
    </row>
    <row r="10" spans="1:5" ht="25.5" customHeight="1" x14ac:dyDescent="0.25">
      <c r="A10" s="61" t="s">
        <v>427</v>
      </c>
      <c r="B10" s="63" t="s">
        <v>17</v>
      </c>
      <c r="C10" s="65">
        <v>37878.550000000003</v>
      </c>
    </row>
    <row r="11" spans="1:5" ht="25.5" customHeight="1" x14ac:dyDescent="0.25">
      <c r="A11" s="61" t="s">
        <v>428</v>
      </c>
      <c r="B11" s="64" t="s">
        <v>14</v>
      </c>
      <c r="C11" s="65">
        <v>36231.660000000003</v>
      </c>
    </row>
    <row r="12" spans="1:5" ht="25.5" customHeight="1" thickBot="1" x14ac:dyDescent="0.3">
      <c r="A12" s="61" t="s">
        <v>429</v>
      </c>
      <c r="B12" s="64" t="s">
        <v>531</v>
      </c>
      <c r="C12" s="65">
        <v>30879.27</v>
      </c>
    </row>
    <row r="13" spans="1:5" ht="42.75" customHeight="1" thickBot="1" x14ac:dyDescent="0.25">
      <c r="A13" s="105" t="s">
        <v>511</v>
      </c>
      <c r="B13" s="106"/>
      <c r="C13" s="106"/>
    </row>
    <row r="14" spans="1:5" ht="46.5" customHeight="1" x14ac:dyDescent="0.2">
      <c r="A14" s="102" t="s">
        <v>430</v>
      </c>
      <c r="B14" s="102"/>
      <c r="C14" s="102"/>
    </row>
    <row r="15" spans="1:5" ht="25.5" customHeight="1" x14ac:dyDescent="0.25">
      <c r="A15" s="61" t="s">
        <v>431</v>
      </c>
      <c r="B15" s="64" t="s">
        <v>16</v>
      </c>
      <c r="C15" s="65">
        <v>33538.93</v>
      </c>
      <c r="E15" s="7"/>
    </row>
    <row r="16" spans="1:5" ht="25.5" customHeight="1" x14ac:dyDescent="0.25">
      <c r="A16" s="61" t="s">
        <v>432</v>
      </c>
      <c r="B16" s="64" t="s">
        <v>12</v>
      </c>
      <c r="C16" s="65">
        <v>26686.9</v>
      </c>
      <c r="E16" s="7"/>
    </row>
    <row r="17" spans="1:5" ht="25.5" customHeight="1" x14ac:dyDescent="0.25">
      <c r="A17" s="61" t="s">
        <v>433</v>
      </c>
      <c r="B17" s="64" t="s">
        <v>17</v>
      </c>
      <c r="C17" s="65">
        <v>33178.300000000003</v>
      </c>
      <c r="E17" s="7"/>
    </row>
    <row r="18" spans="1:5" ht="25.5" customHeight="1" x14ac:dyDescent="0.25">
      <c r="A18" s="61" t="s">
        <v>434</v>
      </c>
      <c r="B18" s="64" t="s">
        <v>14</v>
      </c>
      <c r="C18" s="65">
        <v>31735.759999999998</v>
      </c>
      <c r="E18" s="7"/>
    </row>
    <row r="19" spans="1:5" ht="25.5" customHeight="1" thickBot="1" x14ac:dyDescent="0.3">
      <c r="A19" s="61" t="s">
        <v>435</v>
      </c>
      <c r="B19" s="64" t="s">
        <v>531</v>
      </c>
      <c r="C19" s="65">
        <v>27047.53</v>
      </c>
      <c r="E19" s="7"/>
    </row>
    <row r="20" spans="1:5" ht="44.25" customHeight="1" thickBot="1" x14ac:dyDescent="0.25">
      <c r="A20" s="105" t="s">
        <v>509</v>
      </c>
      <c r="B20" s="106"/>
      <c r="C20" s="106"/>
    </row>
    <row r="21" spans="1:5" ht="43.5" customHeight="1" x14ac:dyDescent="0.2">
      <c r="A21" s="102" t="s">
        <v>532</v>
      </c>
      <c r="B21" s="102"/>
      <c r="C21" s="102"/>
    </row>
    <row r="22" spans="1:5" ht="25.5" customHeight="1" x14ac:dyDescent="0.25">
      <c r="A22" s="61" t="s">
        <v>436</v>
      </c>
      <c r="B22" s="64" t="s">
        <v>16</v>
      </c>
      <c r="C22" s="65">
        <v>25480.73</v>
      </c>
      <c r="E22" s="7"/>
    </row>
    <row r="23" spans="1:5" ht="25.5" customHeight="1" x14ac:dyDescent="0.25">
      <c r="A23" s="61" t="s">
        <v>438</v>
      </c>
      <c r="B23" s="64" t="s">
        <v>12</v>
      </c>
      <c r="C23" s="65">
        <v>20275</v>
      </c>
      <c r="E23" s="7"/>
    </row>
    <row r="24" spans="1:5" ht="25.5" customHeight="1" x14ac:dyDescent="0.25">
      <c r="A24" s="61" t="s">
        <v>439</v>
      </c>
      <c r="B24" s="64" t="s">
        <v>17</v>
      </c>
      <c r="C24" s="65">
        <v>25206.75</v>
      </c>
      <c r="E24" s="7"/>
    </row>
    <row r="25" spans="1:5" ht="25.5" customHeight="1" x14ac:dyDescent="0.25">
      <c r="A25" s="61" t="s">
        <v>440</v>
      </c>
      <c r="B25" s="62" t="s">
        <v>15</v>
      </c>
      <c r="C25" s="65">
        <v>25206.75</v>
      </c>
      <c r="E25" s="7"/>
    </row>
    <row r="26" spans="1:5" ht="25.5" customHeight="1" x14ac:dyDescent="0.25">
      <c r="A26" s="61" t="s">
        <v>441</v>
      </c>
      <c r="B26" s="64" t="s">
        <v>14</v>
      </c>
      <c r="C26" s="65">
        <v>24110.799999999999</v>
      </c>
      <c r="E26" s="7"/>
    </row>
    <row r="27" spans="1:5" ht="25.5" customHeight="1" x14ac:dyDescent="0.25">
      <c r="A27" s="61" t="s">
        <v>442</v>
      </c>
      <c r="B27" s="64" t="s">
        <v>13</v>
      </c>
      <c r="C27" s="65">
        <v>26467.08</v>
      </c>
      <c r="E27" s="7"/>
    </row>
    <row r="28" spans="1:5" ht="25.5" customHeight="1" thickBot="1" x14ac:dyDescent="0.3">
      <c r="A28" s="61" t="s">
        <v>443</v>
      </c>
      <c r="B28" s="64" t="s">
        <v>531</v>
      </c>
      <c r="C28" s="65">
        <v>20548.98</v>
      </c>
      <c r="E28" s="7"/>
    </row>
    <row r="29" spans="1:5" ht="37.5" customHeight="1" thickBot="1" x14ac:dyDescent="0.25">
      <c r="A29" s="105" t="s">
        <v>510</v>
      </c>
      <c r="B29" s="106"/>
      <c r="C29" s="106"/>
    </row>
    <row r="30" spans="1:5" ht="40.5" customHeight="1" x14ac:dyDescent="0.2">
      <c r="A30" s="102" t="s">
        <v>446</v>
      </c>
      <c r="B30" s="102"/>
      <c r="C30" s="102"/>
    </row>
    <row r="31" spans="1:5" ht="25.5" customHeight="1" x14ac:dyDescent="0.25">
      <c r="A31" s="61" t="s">
        <v>437</v>
      </c>
      <c r="B31" s="64" t="s">
        <v>12</v>
      </c>
      <c r="C31" s="65">
        <v>18903.22</v>
      </c>
      <c r="D31" s="7"/>
    </row>
    <row r="32" spans="1:5" ht="25.5" customHeight="1" x14ac:dyDescent="0.25">
      <c r="A32" s="61" t="s">
        <v>444</v>
      </c>
      <c r="B32" s="64" t="s">
        <v>17</v>
      </c>
      <c r="C32" s="65">
        <v>23501.29</v>
      </c>
      <c r="D32" s="7"/>
    </row>
    <row r="33" spans="1:4" ht="25.5" customHeight="1" thickBot="1" x14ac:dyDescent="0.3">
      <c r="A33" s="61" t="s">
        <v>445</v>
      </c>
      <c r="B33" s="62" t="s">
        <v>31</v>
      </c>
      <c r="C33" s="65">
        <v>31420.22</v>
      </c>
      <c r="D33" s="7"/>
    </row>
    <row r="34" spans="1:4" ht="46.5" customHeight="1" thickBot="1" x14ac:dyDescent="0.25">
      <c r="A34" s="103" t="s">
        <v>447</v>
      </c>
      <c r="B34" s="104"/>
      <c r="C34" s="104"/>
    </row>
    <row r="35" spans="1:4" ht="51.75" customHeight="1" x14ac:dyDescent="0.2">
      <c r="A35" s="102" t="s">
        <v>481</v>
      </c>
      <c r="B35" s="102"/>
      <c r="C35" s="102"/>
    </row>
    <row r="36" spans="1:4" ht="25.5" customHeight="1" x14ac:dyDescent="0.25">
      <c r="A36" s="66" t="s">
        <v>448</v>
      </c>
      <c r="B36" s="64" t="s">
        <v>8</v>
      </c>
      <c r="C36" s="65">
        <v>66487.33</v>
      </c>
    </row>
    <row r="37" spans="1:4" ht="25.5" customHeight="1" x14ac:dyDescent="0.25">
      <c r="A37" s="66" t="s">
        <v>449</v>
      </c>
      <c r="B37" s="64" t="s">
        <v>451</v>
      </c>
      <c r="C37" s="65">
        <v>295419.11</v>
      </c>
    </row>
    <row r="38" spans="1:4" ht="25.5" customHeight="1" thickBot="1" x14ac:dyDescent="0.3">
      <c r="A38" s="66" t="s">
        <v>450</v>
      </c>
      <c r="B38" s="62" t="s">
        <v>14</v>
      </c>
      <c r="C38" s="65">
        <v>27768.799999999999</v>
      </c>
    </row>
    <row r="39" spans="1:4" ht="43.5" customHeight="1" thickBot="1" x14ac:dyDescent="0.25">
      <c r="A39" s="103" t="s">
        <v>453</v>
      </c>
      <c r="B39" s="104"/>
      <c r="C39" s="104"/>
    </row>
    <row r="40" spans="1:4" ht="31.5" customHeight="1" x14ac:dyDescent="0.2">
      <c r="A40" s="102" t="s">
        <v>401</v>
      </c>
      <c r="B40" s="102"/>
      <c r="C40" s="102"/>
    </row>
    <row r="41" spans="1:4" ht="25.5" customHeight="1" x14ac:dyDescent="0.25">
      <c r="A41" s="66" t="s">
        <v>452</v>
      </c>
      <c r="B41" s="62" t="s">
        <v>18</v>
      </c>
      <c r="C41" s="65">
        <v>41322.61</v>
      </c>
    </row>
    <row r="42" spans="1:4" ht="25.5" customHeight="1" x14ac:dyDescent="0.25">
      <c r="A42" s="66" t="s">
        <v>454</v>
      </c>
      <c r="B42" s="62" t="s">
        <v>17</v>
      </c>
      <c r="C42" s="65">
        <v>30413.439999999999</v>
      </c>
    </row>
    <row r="43" spans="1:4" ht="25.5" customHeight="1" x14ac:dyDescent="0.25">
      <c r="A43" s="66" t="s">
        <v>455</v>
      </c>
      <c r="B43" s="62" t="s">
        <v>13</v>
      </c>
      <c r="C43" s="65">
        <v>31934.11</v>
      </c>
    </row>
    <row r="44" spans="1:4" ht="25.5" customHeight="1" x14ac:dyDescent="0.25">
      <c r="A44" s="66" t="s">
        <v>456</v>
      </c>
      <c r="B44" s="62" t="s">
        <v>23</v>
      </c>
      <c r="C44" s="65">
        <v>24330.75</v>
      </c>
    </row>
    <row r="45" spans="1:4" ht="25.5" customHeight="1" x14ac:dyDescent="0.25">
      <c r="A45" s="66" t="s">
        <v>457</v>
      </c>
      <c r="B45" s="62" t="s">
        <v>27</v>
      </c>
      <c r="C45" s="65">
        <v>27372.1</v>
      </c>
    </row>
    <row r="46" spans="1:4" ht="25.5" customHeight="1" x14ac:dyDescent="0.25">
      <c r="A46" s="66" t="s">
        <v>458</v>
      </c>
      <c r="B46" s="62" t="s">
        <v>20</v>
      </c>
      <c r="C46" s="65">
        <v>27067.96</v>
      </c>
    </row>
    <row r="47" spans="1:4" ht="25.5" customHeight="1" x14ac:dyDescent="0.25">
      <c r="A47" s="66" t="s">
        <v>459</v>
      </c>
      <c r="B47" s="62" t="s">
        <v>31</v>
      </c>
      <c r="C47" s="65">
        <v>40661.449999999997</v>
      </c>
    </row>
    <row r="48" spans="1:4" ht="25.5" customHeight="1" x14ac:dyDescent="0.25">
      <c r="A48" s="66" t="s">
        <v>460</v>
      </c>
      <c r="B48" s="62" t="s">
        <v>21</v>
      </c>
      <c r="C48" s="65">
        <v>35583.730000000003</v>
      </c>
    </row>
    <row r="49" spans="1:3" ht="25.5" customHeight="1" x14ac:dyDescent="0.25">
      <c r="A49" s="66" t="s">
        <v>461</v>
      </c>
      <c r="B49" s="62" t="s">
        <v>24</v>
      </c>
      <c r="C49" s="65">
        <v>32238.25</v>
      </c>
    </row>
    <row r="50" spans="1:3" ht="25.5" customHeight="1" x14ac:dyDescent="0.25">
      <c r="A50" s="66" t="s">
        <v>462</v>
      </c>
      <c r="B50" s="62" t="s">
        <v>28</v>
      </c>
      <c r="C50" s="65">
        <v>57177.27</v>
      </c>
    </row>
    <row r="51" spans="1:3" ht="25.5" customHeight="1" x14ac:dyDescent="0.25">
      <c r="A51" s="66" t="s">
        <v>463</v>
      </c>
      <c r="B51" s="62" t="s">
        <v>29</v>
      </c>
      <c r="C51" s="65">
        <v>29805.17</v>
      </c>
    </row>
    <row r="52" spans="1:3" ht="25.5" customHeight="1" x14ac:dyDescent="0.25">
      <c r="A52" s="66" t="s">
        <v>464</v>
      </c>
      <c r="B52" s="62" t="s">
        <v>2</v>
      </c>
      <c r="C52" s="65">
        <v>44403.63</v>
      </c>
    </row>
    <row r="53" spans="1:3" ht="25.5" customHeight="1" x14ac:dyDescent="0.25">
      <c r="A53" s="66" t="s">
        <v>465</v>
      </c>
      <c r="B53" s="62" t="s">
        <v>26</v>
      </c>
      <c r="C53" s="65">
        <v>29805.17</v>
      </c>
    </row>
    <row r="54" spans="1:3" ht="25.5" customHeight="1" x14ac:dyDescent="0.25">
      <c r="A54" s="66" t="s">
        <v>466</v>
      </c>
      <c r="B54" s="62" t="s">
        <v>254</v>
      </c>
      <c r="C54" s="65">
        <v>29805.17</v>
      </c>
    </row>
    <row r="55" spans="1:3" ht="25.5" customHeight="1" x14ac:dyDescent="0.25">
      <c r="A55" s="66" t="s">
        <v>467</v>
      </c>
      <c r="B55" s="62" t="s">
        <v>4</v>
      </c>
      <c r="C55" s="65">
        <v>46836.7</v>
      </c>
    </row>
    <row r="56" spans="1:3" ht="25.5" customHeight="1" x14ac:dyDescent="0.25">
      <c r="A56" s="66" t="s">
        <v>468</v>
      </c>
      <c r="B56" s="64" t="s">
        <v>531</v>
      </c>
      <c r="C56" s="65">
        <v>24793.57</v>
      </c>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29:C29"/>
    <mergeCell ref="A30:C30"/>
    <mergeCell ref="A5:C5"/>
    <mergeCell ref="A6:C6"/>
    <mergeCell ref="A7:C7"/>
    <mergeCell ref="A35:C35"/>
    <mergeCell ref="A13:C13"/>
    <mergeCell ref="A34:C34"/>
    <mergeCell ref="A14:C14"/>
    <mergeCell ref="A20:C20"/>
    <mergeCell ref="A21:C21"/>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3"/>
  <sheetViews>
    <sheetView view="pageBreakPreview" topLeftCell="A25" zoomScale="75" zoomScaleNormal="100" zoomScaleSheetLayoutView="75" workbookViewId="0">
      <selection activeCell="C33" sqref="C33"/>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8"/>
      <c r="B1" s="68"/>
      <c r="C1" s="67"/>
    </row>
    <row r="2" spans="1:8" ht="31.5" customHeight="1" thickBot="1" x14ac:dyDescent="0.25">
      <c r="A2" s="107" t="s">
        <v>138</v>
      </c>
      <c r="B2" s="107"/>
      <c r="C2" s="107"/>
      <c r="D2" s="5"/>
      <c r="E2" s="5"/>
      <c r="F2" s="5"/>
      <c r="G2" s="7"/>
      <c r="H2" s="7"/>
    </row>
    <row r="3" spans="1:8" ht="45" customHeight="1" thickBot="1" x14ac:dyDescent="0.25">
      <c r="A3" s="44"/>
      <c r="B3" s="69" t="s">
        <v>141</v>
      </c>
      <c r="C3" s="44" t="s">
        <v>142</v>
      </c>
    </row>
    <row r="4" spans="1:8" ht="18" customHeight="1" thickBot="1" x14ac:dyDescent="0.25">
      <c r="A4" s="36">
        <v>1</v>
      </c>
      <c r="B4" s="37">
        <v>2</v>
      </c>
      <c r="C4" s="38">
        <v>3</v>
      </c>
    </row>
    <row r="5" spans="1:8" ht="40.5" customHeight="1" thickBot="1" x14ac:dyDescent="0.25">
      <c r="A5" s="96" t="s">
        <v>11</v>
      </c>
      <c r="B5" s="97"/>
      <c r="C5" s="97"/>
      <c r="D5" s="5"/>
      <c r="E5" s="5"/>
      <c r="F5" s="5"/>
      <c r="G5" s="7"/>
      <c r="H5" s="7"/>
    </row>
    <row r="6" spans="1:8" ht="40.5" customHeight="1" thickBot="1" x14ac:dyDescent="0.25">
      <c r="A6" s="105" t="s">
        <v>506</v>
      </c>
      <c r="B6" s="106"/>
      <c r="C6" s="106"/>
      <c r="D6" s="5"/>
      <c r="E6" s="5"/>
      <c r="F6" s="5"/>
      <c r="G6" s="7"/>
      <c r="H6" s="7"/>
    </row>
    <row r="7" spans="1:8" ht="33.75" customHeight="1" x14ac:dyDescent="0.2">
      <c r="A7" s="102" t="s">
        <v>375</v>
      </c>
      <c r="B7" s="102"/>
      <c r="C7" s="102"/>
    </row>
    <row r="8" spans="1:8" ht="24" customHeight="1" x14ac:dyDescent="0.25">
      <c r="A8" s="61" t="s">
        <v>376</v>
      </c>
      <c r="B8" s="62" t="s">
        <v>16</v>
      </c>
      <c r="C8" s="65">
        <v>64495.96</v>
      </c>
    </row>
    <row r="9" spans="1:8" ht="24" customHeight="1" x14ac:dyDescent="0.25">
      <c r="A9" s="61" t="s">
        <v>377</v>
      </c>
      <c r="B9" s="62" t="s">
        <v>12</v>
      </c>
      <c r="C9" s="65">
        <v>62077.36</v>
      </c>
    </row>
    <row r="10" spans="1:8" ht="24" customHeight="1" x14ac:dyDescent="0.25">
      <c r="A10" s="61" t="s">
        <v>378</v>
      </c>
      <c r="B10" s="63" t="s">
        <v>17</v>
      </c>
      <c r="C10" s="65">
        <v>72557.95</v>
      </c>
    </row>
    <row r="11" spans="1:8" ht="24" customHeight="1" x14ac:dyDescent="0.25">
      <c r="A11" s="61" t="s">
        <v>379</v>
      </c>
      <c r="B11" s="64" t="s">
        <v>14</v>
      </c>
      <c r="C11" s="65">
        <v>70945.56</v>
      </c>
    </row>
    <row r="12" spans="1:8" ht="24" customHeight="1" x14ac:dyDescent="0.25">
      <c r="A12" s="61" t="s">
        <v>380</v>
      </c>
      <c r="B12" s="62" t="s">
        <v>15</v>
      </c>
      <c r="C12" s="65">
        <v>52402.97</v>
      </c>
    </row>
    <row r="13" spans="1:8" ht="24" customHeight="1" thickBot="1" x14ac:dyDescent="0.3">
      <c r="A13" s="61" t="s">
        <v>381</v>
      </c>
      <c r="B13" s="64" t="s">
        <v>531</v>
      </c>
      <c r="C13" s="65">
        <v>60464.959999999999</v>
      </c>
    </row>
    <row r="14" spans="1:8" ht="44.25" customHeight="1" thickBot="1" x14ac:dyDescent="0.25">
      <c r="A14" s="105" t="s">
        <v>512</v>
      </c>
      <c r="B14" s="106"/>
      <c r="C14" s="106"/>
    </row>
    <row r="15" spans="1:8" ht="37.5" customHeight="1" x14ac:dyDescent="0.2">
      <c r="A15" s="102" t="s">
        <v>482</v>
      </c>
      <c r="B15" s="102"/>
      <c r="C15" s="102"/>
    </row>
    <row r="16" spans="1:8" ht="25.5" customHeight="1" x14ac:dyDescent="0.25">
      <c r="A16" s="61" t="s">
        <v>382</v>
      </c>
      <c r="B16" s="64" t="s">
        <v>16</v>
      </c>
      <c r="C16" s="65">
        <v>56148.24</v>
      </c>
    </row>
    <row r="17" spans="1:3" ht="25.5" customHeight="1" x14ac:dyDescent="0.25">
      <c r="A17" s="61" t="s">
        <v>383</v>
      </c>
      <c r="B17" s="64" t="s">
        <v>12</v>
      </c>
      <c r="C17" s="65">
        <v>54042.68</v>
      </c>
    </row>
    <row r="18" spans="1:3" ht="25.5" customHeight="1" x14ac:dyDescent="0.25">
      <c r="A18" s="61" t="s">
        <v>384</v>
      </c>
      <c r="B18" s="64" t="s">
        <v>17</v>
      </c>
      <c r="C18" s="65">
        <v>63166.77</v>
      </c>
    </row>
    <row r="19" spans="1:3" ht="25.5" customHeight="1" x14ac:dyDescent="0.25">
      <c r="A19" s="61" t="s">
        <v>385</v>
      </c>
      <c r="B19" s="62" t="s">
        <v>15</v>
      </c>
      <c r="C19" s="65">
        <v>45620.45</v>
      </c>
    </row>
    <row r="20" spans="1:3" ht="25.5" customHeight="1" x14ac:dyDescent="0.25">
      <c r="A20" s="61" t="s">
        <v>386</v>
      </c>
      <c r="B20" s="64" t="s">
        <v>14</v>
      </c>
      <c r="C20" s="65">
        <v>61763.07</v>
      </c>
    </row>
    <row r="21" spans="1:3" ht="25.5" customHeight="1" thickBot="1" x14ac:dyDescent="0.3">
      <c r="A21" s="61" t="s">
        <v>387</v>
      </c>
      <c r="B21" s="64" t="s">
        <v>531</v>
      </c>
      <c r="C21" s="65">
        <v>52638.98</v>
      </c>
    </row>
    <row r="22" spans="1:3" ht="42" customHeight="1" thickBot="1" x14ac:dyDescent="0.25">
      <c r="A22" s="105" t="s">
        <v>507</v>
      </c>
      <c r="B22" s="106"/>
      <c r="C22" s="106"/>
    </row>
    <row r="23" spans="1:3" ht="64.5" customHeight="1" x14ac:dyDescent="0.2">
      <c r="A23" s="102" t="s">
        <v>530</v>
      </c>
      <c r="B23" s="102"/>
      <c r="C23" s="102"/>
    </row>
    <row r="24" spans="1:3" ht="25.5" customHeight="1" x14ac:dyDescent="0.25">
      <c r="A24" s="61" t="s">
        <v>388</v>
      </c>
      <c r="B24" s="64" t="s">
        <v>16</v>
      </c>
      <c r="C24" s="65">
        <v>41461.69</v>
      </c>
    </row>
    <row r="25" spans="1:3" ht="25.5" customHeight="1" x14ac:dyDescent="0.25">
      <c r="A25" s="61" t="s">
        <v>389</v>
      </c>
      <c r="B25" s="64" t="s">
        <v>12</v>
      </c>
      <c r="C25" s="65">
        <v>39906.870000000003</v>
      </c>
    </row>
    <row r="26" spans="1:3" ht="25.5" customHeight="1" x14ac:dyDescent="0.25">
      <c r="A26" s="61" t="s">
        <v>390</v>
      </c>
      <c r="B26" s="64" t="s">
        <v>18</v>
      </c>
      <c r="C26" s="65">
        <v>71003.14</v>
      </c>
    </row>
    <row r="27" spans="1:3" ht="25.5" customHeight="1" x14ac:dyDescent="0.25">
      <c r="A27" s="61" t="s">
        <v>391</v>
      </c>
      <c r="B27" s="64" t="s">
        <v>17</v>
      </c>
      <c r="C27" s="65">
        <v>46644.4</v>
      </c>
    </row>
    <row r="28" spans="1:3" ht="25.5" customHeight="1" x14ac:dyDescent="0.25">
      <c r="A28" s="61" t="s">
        <v>392</v>
      </c>
      <c r="B28" s="62" t="s">
        <v>15</v>
      </c>
      <c r="C28" s="65">
        <v>33687.620000000003</v>
      </c>
    </row>
    <row r="29" spans="1:3" ht="25.5" customHeight="1" x14ac:dyDescent="0.25">
      <c r="A29" s="61" t="s">
        <v>393</v>
      </c>
      <c r="B29" s="64" t="s">
        <v>14</v>
      </c>
      <c r="C29" s="65">
        <v>45607.86</v>
      </c>
    </row>
    <row r="30" spans="1:3" ht="25.5" customHeight="1" x14ac:dyDescent="0.25">
      <c r="A30" s="61" t="s">
        <v>394</v>
      </c>
      <c r="B30" s="64" t="s">
        <v>13</v>
      </c>
      <c r="C30" s="65">
        <v>53402.66</v>
      </c>
    </row>
    <row r="31" spans="1:3" ht="25.5" customHeight="1" x14ac:dyDescent="0.25">
      <c r="A31" s="61" t="s">
        <v>395</v>
      </c>
      <c r="B31" s="64" t="s">
        <v>32</v>
      </c>
      <c r="C31" s="65">
        <v>153408.26</v>
      </c>
    </row>
    <row r="32" spans="1:3" ht="25.5" customHeight="1" x14ac:dyDescent="0.25">
      <c r="A32" s="61" t="s">
        <v>519</v>
      </c>
      <c r="B32" s="64" t="s">
        <v>531</v>
      </c>
      <c r="C32" s="65">
        <v>38870.33</v>
      </c>
    </row>
    <row r="33" spans="1:3" ht="25.5" customHeight="1" x14ac:dyDescent="0.25">
      <c r="A33" s="83" t="s">
        <v>533</v>
      </c>
      <c r="B33" s="86" t="s">
        <v>374</v>
      </c>
      <c r="C33" s="85">
        <f>ROUND(103308.71*0.9,2)</f>
        <v>92977.84</v>
      </c>
    </row>
    <row r="34" spans="1:3" ht="25.5" customHeight="1" x14ac:dyDescent="0.25">
      <c r="A34" s="83" t="s">
        <v>534</v>
      </c>
      <c r="B34" s="86" t="s">
        <v>22</v>
      </c>
      <c r="C34" s="85">
        <f>ROUND(58276.71*0.9,2)</f>
        <v>52449.04</v>
      </c>
    </row>
    <row r="35" spans="1:3" ht="25.5" customHeight="1" thickBot="1" x14ac:dyDescent="0.3">
      <c r="A35" s="83" t="s">
        <v>535</v>
      </c>
      <c r="B35" s="84" t="s">
        <v>24</v>
      </c>
      <c r="C35" s="85">
        <f>ROUND(63574.59*0.9,2)</f>
        <v>57217.13</v>
      </c>
    </row>
    <row r="36" spans="1:3" ht="38.25" customHeight="1" thickBot="1" x14ac:dyDescent="0.25">
      <c r="A36" s="96" t="s">
        <v>19</v>
      </c>
      <c r="B36" s="97"/>
      <c r="C36" s="97"/>
    </row>
    <row r="37" spans="1:3" ht="42.75" customHeight="1" x14ac:dyDescent="0.2">
      <c r="A37" s="102" t="s">
        <v>396</v>
      </c>
      <c r="B37" s="102"/>
      <c r="C37" s="102"/>
    </row>
    <row r="38" spans="1:3" ht="25.5" customHeight="1" x14ac:dyDescent="0.25">
      <c r="A38" s="66" t="s">
        <v>397</v>
      </c>
      <c r="B38" s="64" t="s">
        <v>8</v>
      </c>
      <c r="C38" s="65">
        <v>94809.07</v>
      </c>
    </row>
    <row r="39" spans="1:3" ht="25.5" customHeight="1" x14ac:dyDescent="0.25">
      <c r="A39" s="66" t="s">
        <v>398</v>
      </c>
      <c r="B39" s="62" t="s">
        <v>14</v>
      </c>
      <c r="C39" s="65">
        <v>53209.17</v>
      </c>
    </row>
    <row r="40" spans="1:3" ht="25.5" customHeight="1" thickBot="1" x14ac:dyDescent="0.3">
      <c r="A40" s="66" t="s">
        <v>399</v>
      </c>
      <c r="B40" s="64" t="s">
        <v>32</v>
      </c>
      <c r="C40" s="65">
        <v>178976.3</v>
      </c>
    </row>
    <row r="41" spans="1:3" ht="42" customHeight="1" thickBot="1" x14ac:dyDescent="0.25">
      <c r="A41" s="96" t="s">
        <v>400</v>
      </c>
      <c r="B41" s="97"/>
      <c r="C41" s="97"/>
    </row>
    <row r="42" spans="1:3" ht="39" customHeight="1" x14ac:dyDescent="0.2">
      <c r="A42" s="102" t="s">
        <v>401</v>
      </c>
      <c r="B42" s="102"/>
      <c r="C42" s="102"/>
    </row>
    <row r="43" spans="1:3" ht="25.5" customHeight="1" x14ac:dyDescent="0.25">
      <c r="A43" s="66" t="s">
        <v>402</v>
      </c>
      <c r="B43" s="62" t="s">
        <v>12</v>
      </c>
      <c r="C43" s="65">
        <v>48775.07</v>
      </c>
    </row>
    <row r="44" spans="1:3" ht="25.5" customHeight="1" x14ac:dyDescent="0.25">
      <c r="A44" s="66" t="s">
        <v>403</v>
      </c>
      <c r="B44" s="62" t="s">
        <v>18</v>
      </c>
      <c r="C44" s="65">
        <v>86781.62</v>
      </c>
    </row>
    <row r="45" spans="1:3" ht="25.5" customHeight="1" x14ac:dyDescent="0.25">
      <c r="A45" s="66" t="s">
        <v>404</v>
      </c>
      <c r="B45" s="62" t="s">
        <v>17</v>
      </c>
      <c r="C45" s="65">
        <v>57009.82</v>
      </c>
    </row>
    <row r="46" spans="1:3" ht="25.5" customHeight="1" x14ac:dyDescent="0.25">
      <c r="A46" s="66" t="s">
        <v>405</v>
      </c>
      <c r="B46" s="62" t="s">
        <v>374</v>
      </c>
      <c r="C46" s="65">
        <v>113639.58</v>
      </c>
    </row>
    <row r="47" spans="1:3" ht="25.5" customHeight="1" x14ac:dyDescent="0.25">
      <c r="A47" s="66" t="s">
        <v>406</v>
      </c>
      <c r="B47" s="62" t="s">
        <v>22</v>
      </c>
      <c r="C47" s="65">
        <v>64104.38</v>
      </c>
    </row>
    <row r="48" spans="1:3" ht="25.5" customHeight="1" x14ac:dyDescent="0.25">
      <c r="A48" s="66" t="s">
        <v>407</v>
      </c>
      <c r="B48" s="62" t="s">
        <v>13</v>
      </c>
      <c r="C48" s="65">
        <v>65269.91</v>
      </c>
    </row>
    <row r="49" spans="1:3" ht="25.5" customHeight="1" x14ac:dyDescent="0.25">
      <c r="A49" s="66" t="s">
        <v>408</v>
      </c>
      <c r="B49" s="62" t="s">
        <v>23</v>
      </c>
      <c r="C49" s="65">
        <v>86832.3</v>
      </c>
    </row>
    <row r="50" spans="1:3" ht="25.5" customHeight="1" x14ac:dyDescent="0.25">
      <c r="A50" s="66" t="s">
        <v>409</v>
      </c>
      <c r="B50" s="62" t="s">
        <v>25</v>
      </c>
      <c r="C50" s="65">
        <v>98487.64</v>
      </c>
    </row>
    <row r="51" spans="1:3" ht="25.5" customHeight="1" x14ac:dyDescent="0.25">
      <c r="A51" s="66" t="s">
        <v>410</v>
      </c>
      <c r="B51" s="62" t="s">
        <v>27</v>
      </c>
      <c r="C51" s="65">
        <v>76342.490000000005</v>
      </c>
    </row>
    <row r="52" spans="1:3" ht="25.5" customHeight="1" x14ac:dyDescent="0.25">
      <c r="A52" s="66" t="s">
        <v>411</v>
      </c>
      <c r="B52" s="62" t="s">
        <v>20</v>
      </c>
      <c r="C52" s="65">
        <v>60607.78</v>
      </c>
    </row>
    <row r="53" spans="1:3" ht="25.5" customHeight="1" x14ac:dyDescent="0.25">
      <c r="A53" s="66" t="s">
        <v>412</v>
      </c>
      <c r="B53" s="62" t="s">
        <v>31</v>
      </c>
      <c r="C53" s="65">
        <v>81587.39</v>
      </c>
    </row>
    <row r="54" spans="1:3" ht="25.5" customHeight="1" x14ac:dyDescent="0.25">
      <c r="A54" s="66" t="s">
        <v>413</v>
      </c>
      <c r="B54" s="62" t="s">
        <v>21</v>
      </c>
      <c r="C54" s="65">
        <v>79839.09</v>
      </c>
    </row>
    <row r="55" spans="1:3" ht="25.5" customHeight="1" x14ac:dyDescent="0.25">
      <c r="A55" s="66" t="s">
        <v>414</v>
      </c>
      <c r="B55" s="62" t="s">
        <v>24</v>
      </c>
      <c r="C55" s="65">
        <v>69932.05</v>
      </c>
    </row>
    <row r="56" spans="1:3" ht="25.5" customHeight="1" x14ac:dyDescent="0.25">
      <c r="A56" s="66" t="s">
        <v>415</v>
      </c>
      <c r="B56" s="62" t="s">
        <v>28</v>
      </c>
      <c r="C56" s="65">
        <v>68766.52</v>
      </c>
    </row>
    <row r="57" spans="1:3" ht="25.5" customHeight="1" x14ac:dyDescent="0.25">
      <c r="A57" s="66" t="s">
        <v>416</v>
      </c>
      <c r="B57" s="62" t="s">
        <v>30</v>
      </c>
      <c r="C57" s="65">
        <v>68766.52</v>
      </c>
    </row>
    <row r="58" spans="1:3" ht="25.5" customHeight="1" x14ac:dyDescent="0.25">
      <c r="A58" s="66" t="s">
        <v>417</v>
      </c>
      <c r="B58" s="62" t="s">
        <v>29</v>
      </c>
      <c r="C58" s="65">
        <v>69932.05</v>
      </c>
    </row>
    <row r="59" spans="1:3" ht="25.5" customHeight="1" x14ac:dyDescent="0.25">
      <c r="A59" s="66" t="s">
        <v>418</v>
      </c>
      <c r="B59" s="62" t="s">
        <v>2</v>
      </c>
      <c r="C59" s="65">
        <v>83918.46</v>
      </c>
    </row>
    <row r="60" spans="1:3" ht="25.5" customHeight="1" x14ac:dyDescent="0.25">
      <c r="A60" s="66" t="s">
        <v>419</v>
      </c>
      <c r="B60" s="62" t="s">
        <v>26</v>
      </c>
      <c r="C60" s="65">
        <v>53614.57</v>
      </c>
    </row>
    <row r="61" spans="1:3" ht="25.5" customHeight="1" x14ac:dyDescent="0.25">
      <c r="A61" s="66" t="s">
        <v>420</v>
      </c>
      <c r="B61" s="62" t="s">
        <v>254</v>
      </c>
      <c r="C61" s="65">
        <v>50700.74</v>
      </c>
    </row>
    <row r="62" spans="1:3" ht="25.5" customHeight="1" x14ac:dyDescent="0.25">
      <c r="A62" s="66" t="s">
        <v>421</v>
      </c>
      <c r="B62" s="62" t="s">
        <v>4</v>
      </c>
      <c r="C62" s="65">
        <v>46621.37</v>
      </c>
    </row>
    <row r="63" spans="1:3" ht="25.5" customHeight="1" x14ac:dyDescent="0.25">
      <c r="A63" s="66" t="s">
        <v>422</v>
      </c>
      <c r="B63" s="64" t="s">
        <v>531</v>
      </c>
      <c r="C63" s="65">
        <v>47508.19</v>
      </c>
    </row>
  </sheetData>
  <mergeCells count="12">
    <mergeCell ref="A2:C2"/>
    <mergeCell ref="A5:C5"/>
    <mergeCell ref="A6:C6"/>
    <mergeCell ref="A42:C42"/>
    <mergeCell ref="A7:C7"/>
    <mergeCell ref="A15:C15"/>
    <mergeCell ref="A14:C14"/>
    <mergeCell ref="A23:C23"/>
    <mergeCell ref="A22:C22"/>
    <mergeCell ref="A36:C36"/>
    <mergeCell ref="A37:C37"/>
    <mergeCell ref="A41:C4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26"/>
  <sheetViews>
    <sheetView tabSelected="1" view="pageBreakPreview" zoomScale="75" zoomScaleNormal="100" zoomScaleSheetLayoutView="85" workbookViewId="0">
      <selection activeCell="A9" sqref="A9"/>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12" t="s">
        <v>0</v>
      </c>
      <c r="B1" s="112"/>
      <c r="C1" s="112"/>
    </row>
    <row r="2" spans="1:3" s="3" customFormat="1" ht="21.75" customHeight="1" x14ac:dyDescent="0.25">
      <c r="A2" s="112" t="s">
        <v>521</v>
      </c>
      <c r="B2" s="112"/>
      <c r="C2" s="112"/>
    </row>
    <row r="3" spans="1:3" s="3" customFormat="1" ht="21.75" customHeight="1" x14ac:dyDescent="0.25">
      <c r="A3" s="76"/>
      <c r="B3" s="76"/>
      <c r="C3" s="76" t="s">
        <v>522</v>
      </c>
    </row>
    <row r="4" spans="1:3" s="3" customFormat="1" ht="21" customHeight="1" x14ac:dyDescent="0.25">
      <c r="A4" s="112" t="s">
        <v>536</v>
      </c>
      <c r="B4" s="112"/>
      <c r="C4" s="112"/>
    </row>
    <row r="5" spans="1:3" ht="99.75" customHeight="1" x14ac:dyDescent="0.3">
      <c r="A5" s="111" t="s">
        <v>483</v>
      </c>
      <c r="B5" s="111"/>
      <c r="C5" s="111"/>
    </row>
    <row r="6" spans="1:3" x14ac:dyDescent="0.25">
      <c r="A6" s="4"/>
    </row>
    <row r="7" spans="1:3" ht="18.75" x14ac:dyDescent="0.3">
      <c r="A7" s="113" t="s">
        <v>1</v>
      </c>
      <c r="B7" s="113"/>
      <c r="C7" s="113"/>
    </row>
    <row r="8" spans="1:3" ht="18.75" x14ac:dyDescent="0.3">
      <c r="A8" s="113" t="s">
        <v>537</v>
      </c>
      <c r="B8" s="113"/>
      <c r="C8" s="113"/>
    </row>
    <row r="10" spans="1:3" ht="27.75" customHeight="1" x14ac:dyDescent="0.2">
      <c r="A10" s="108" t="s">
        <v>139</v>
      </c>
      <c r="B10" s="109"/>
      <c r="C10" s="110"/>
    </row>
    <row r="11" spans="1:3" ht="38.25" customHeight="1" x14ac:dyDescent="0.2">
      <c r="A11" s="50"/>
      <c r="B11" s="51" t="s">
        <v>140</v>
      </c>
      <c r="C11" s="50" t="s">
        <v>260</v>
      </c>
    </row>
    <row r="12" spans="1:3" ht="18" customHeight="1" x14ac:dyDescent="0.2">
      <c r="A12" s="52">
        <v>1</v>
      </c>
      <c r="B12" s="51">
        <v>2</v>
      </c>
      <c r="C12" s="53">
        <v>3</v>
      </c>
    </row>
    <row r="13" spans="1:3" ht="27.75" customHeight="1" x14ac:dyDescent="0.2">
      <c r="A13" s="108" t="s">
        <v>326</v>
      </c>
      <c r="B13" s="109"/>
      <c r="C13" s="110"/>
    </row>
    <row r="14" spans="1:3" ht="147.75" customHeight="1" x14ac:dyDescent="0.2">
      <c r="A14" s="102" t="s">
        <v>520</v>
      </c>
      <c r="B14" s="102"/>
      <c r="C14" s="102"/>
    </row>
    <row r="15" spans="1:3" ht="30.75" customHeight="1" x14ac:dyDescent="0.2">
      <c r="A15" s="115" t="s">
        <v>262</v>
      </c>
      <c r="B15" s="115"/>
      <c r="C15" s="115"/>
    </row>
    <row r="16" spans="1:3" ht="25.5" customHeight="1" x14ac:dyDescent="0.3">
      <c r="A16" s="60" t="s">
        <v>271</v>
      </c>
      <c r="B16" s="58" t="s">
        <v>23</v>
      </c>
      <c r="C16" s="59">
        <v>798.59</v>
      </c>
    </row>
    <row r="17" spans="1:3" ht="25.5" customHeight="1" x14ac:dyDescent="0.3">
      <c r="A17" s="60" t="s">
        <v>272</v>
      </c>
      <c r="B17" s="10" t="s">
        <v>2</v>
      </c>
      <c r="C17" s="54">
        <v>798.59</v>
      </c>
    </row>
    <row r="18" spans="1:3" ht="25.5" customHeight="1" x14ac:dyDescent="0.3">
      <c r="A18" s="60" t="s">
        <v>273</v>
      </c>
      <c r="B18" s="10" t="s">
        <v>12</v>
      </c>
      <c r="C18" s="54">
        <v>701.35</v>
      </c>
    </row>
    <row r="19" spans="1:3" ht="25.5" customHeight="1" x14ac:dyDescent="0.3">
      <c r="A19" s="60" t="s">
        <v>274</v>
      </c>
      <c r="B19" s="10" t="s">
        <v>256</v>
      </c>
      <c r="C19" s="54">
        <v>1328.74</v>
      </c>
    </row>
    <row r="20" spans="1:3" ht="25.5" customHeight="1" x14ac:dyDescent="0.3">
      <c r="A20" s="60" t="s">
        <v>275</v>
      </c>
      <c r="B20" s="10" t="s">
        <v>13</v>
      </c>
      <c r="C20" s="54">
        <v>832.04</v>
      </c>
    </row>
    <row r="21" spans="1:3" ht="25.5" customHeight="1" x14ac:dyDescent="0.3">
      <c r="A21" s="60" t="s">
        <v>276</v>
      </c>
      <c r="B21" s="10" t="s">
        <v>6</v>
      </c>
      <c r="C21" s="54">
        <v>1052.93</v>
      </c>
    </row>
    <row r="22" spans="1:3" ht="25.5" customHeight="1" x14ac:dyDescent="0.3">
      <c r="A22" s="60" t="s">
        <v>277</v>
      </c>
      <c r="B22" s="10" t="s">
        <v>17</v>
      </c>
      <c r="C22" s="54">
        <v>747.18</v>
      </c>
    </row>
    <row r="23" spans="1:3" ht="25.5" customHeight="1" x14ac:dyDescent="0.3">
      <c r="A23" s="60" t="s">
        <v>278</v>
      </c>
      <c r="B23" s="10" t="s">
        <v>253</v>
      </c>
      <c r="C23" s="54">
        <v>747.18</v>
      </c>
    </row>
    <row r="24" spans="1:3" ht="25.5" customHeight="1" x14ac:dyDescent="0.3">
      <c r="A24" s="60" t="s">
        <v>279</v>
      </c>
      <c r="B24" s="10" t="s">
        <v>29</v>
      </c>
      <c r="C24" s="55">
        <v>604.6</v>
      </c>
    </row>
    <row r="25" spans="1:3" ht="25.5" customHeight="1" x14ac:dyDescent="0.3">
      <c r="A25" s="60" t="s">
        <v>280</v>
      </c>
      <c r="B25" s="10" t="s">
        <v>254</v>
      </c>
      <c r="C25" s="55">
        <v>582.29999999999995</v>
      </c>
    </row>
    <row r="26" spans="1:3" ht="25.5" customHeight="1" x14ac:dyDescent="0.3">
      <c r="A26" s="60" t="s">
        <v>281</v>
      </c>
      <c r="B26" s="10" t="s">
        <v>26</v>
      </c>
      <c r="C26" s="54">
        <v>499.16</v>
      </c>
    </row>
    <row r="27" spans="1:3" ht="25.5" customHeight="1" x14ac:dyDescent="0.3">
      <c r="A27" s="60" t="s">
        <v>282</v>
      </c>
      <c r="B27" s="10" t="s">
        <v>31</v>
      </c>
      <c r="C27" s="54">
        <v>1442.88</v>
      </c>
    </row>
    <row r="28" spans="1:3" ht="25.5" customHeight="1" x14ac:dyDescent="0.3">
      <c r="A28" s="60" t="s">
        <v>283</v>
      </c>
      <c r="B28" s="10" t="s">
        <v>7</v>
      </c>
      <c r="C28" s="54">
        <v>701.35</v>
      </c>
    </row>
    <row r="29" spans="1:3" ht="25.5" customHeight="1" x14ac:dyDescent="0.3">
      <c r="A29" s="60" t="s">
        <v>284</v>
      </c>
      <c r="B29" s="10" t="s">
        <v>20</v>
      </c>
      <c r="C29" s="54">
        <v>701.35</v>
      </c>
    </row>
    <row r="30" spans="1:3" ht="25.5" customHeight="1" x14ac:dyDescent="0.3">
      <c r="A30" s="60" t="s">
        <v>285</v>
      </c>
      <c r="B30" s="10" t="s">
        <v>259</v>
      </c>
      <c r="C30" s="54">
        <v>1057.68</v>
      </c>
    </row>
    <row r="31" spans="1:3" ht="25.5" customHeight="1" x14ac:dyDescent="0.3">
      <c r="A31" s="60" t="s">
        <v>286</v>
      </c>
      <c r="B31" s="10" t="s">
        <v>25</v>
      </c>
      <c r="C31" s="54">
        <v>798.59</v>
      </c>
    </row>
    <row r="32" spans="1:3" ht="25.5" customHeight="1" x14ac:dyDescent="0.3">
      <c r="A32" s="60" t="s">
        <v>287</v>
      </c>
      <c r="B32" s="10" t="s">
        <v>8</v>
      </c>
      <c r="C32" s="54">
        <v>747.18</v>
      </c>
    </row>
    <row r="33" spans="1:4" ht="25.5" customHeight="1" x14ac:dyDescent="0.3">
      <c r="A33" s="60" t="s">
        <v>288</v>
      </c>
      <c r="B33" s="10" t="s">
        <v>255</v>
      </c>
      <c r="C33" s="54">
        <v>979.05</v>
      </c>
    </row>
    <row r="34" spans="1:4" ht="25.5" customHeight="1" x14ac:dyDescent="0.3">
      <c r="A34" s="60" t="s">
        <v>289</v>
      </c>
      <c r="B34" s="10" t="s">
        <v>4</v>
      </c>
      <c r="C34" s="54">
        <v>602.47</v>
      </c>
    </row>
    <row r="35" spans="1:4" ht="25.5" customHeight="1" x14ac:dyDescent="0.3">
      <c r="A35" s="60" t="s">
        <v>290</v>
      </c>
      <c r="B35" s="10" t="s">
        <v>27</v>
      </c>
      <c r="C35" s="54">
        <v>701.35</v>
      </c>
    </row>
    <row r="36" spans="1:4" ht="25.5" customHeight="1" x14ac:dyDescent="0.3">
      <c r="A36" s="60" t="s">
        <v>291</v>
      </c>
      <c r="B36" s="10" t="s">
        <v>21</v>
      </c>
      <c r="C36" s="54">
        <v>701.35</v>
      </c>
    </row>
    <row r="37" spans="1:4" ht="25.5" customHeight="1" x14ac:dyDescent="0.3">
      <c r="A37" s="60" t="s">
        <v>292</v>
      </c>
      <c r="B37" s="10" t="s">
        <v>24</v>
      </c>
      <c r="C37" s="54">
        <v>747.18</v>
      </c>
    </row>
    <row r="38" spans="1:4" ht="34.5" customHeight="1" x14ac:dyDescent="0.3">
      <c r="A38" s="60" t="s">
        <v>293</v>
      </c>
      <c r="B38" s="56" t="s">
        <v>3</v>
      </c>
      <c r="C38" s="54">
        <v>534.99</v>
      </c>
    </row>
    <row r="39" spans="1:4" ht="35.25" customHeight="1" x14ac:dyDescent="0.3">
      <c r="A39" s="60" t="s">
        <v>294</v>
      </c>
      <c r="B39" s="56" t="s">
        <v>9</v>
      </c>
      <c r="C39" s="54">
        <v>534.99</v>
      </c>
    </row>
    <row r="40" spans="1:4" ht="28.5" customHeight="1" x14ac:dyDescent="0.2">
      <c r="A40" s="116" t="s">
        <v>263</v>
      </c>
      <c r="B40" s="117"/>
      <c r="C40" s="118"/>
    </row>
    <row r="41" spans="1:4" ht="24" customHeight="1" x14ac:dyDescent="0.3">
      <c r="A41" s="60" t="s">
        <v>295</v>
      </c>
      <c r="B41" s="10" t="s">
        <v>23</v>
      </c>
      <c r="C41" s="57">
        <v>2315.91</v>
      </c>
      <c r="D41" s="6"/>
    </row>
    <row r="42" spans="1:4" ht="24" customHeight="1" x14ac:dyDescent="0.3">
      <c r="A42" s="60" t="s">
        <v>296</v>
      </c>
      <c r="B42" s="10" t="s">
        <v>2</v>
      </c>
      <c r="C42" s="57">
        <v>2315.91</v>
      </c>
      <c r="D42" s="6"/>
    </row>
    <row r="43" spans="1:4" ht="24" customHeight="1" x14ac:dyDescent="0.3">
      <c r="A43" s="60" t="s">
        <v>297</v>
      </c>
      <c r="B43" s="10" t="s">
        <v>12</v>
      </c>
      <c r="C43" s="57">
        <v>2033.92</v>
      </c>
      <c r="D43" s="6"/>
    </row>
    <row r="44" spans="1:4" ht="24" customHeight="1" x14ac:dyDescent="0.3">
      <c r="A44" s="60" t="s">
        <v>298</v>
      </c>
      <c r="B44" s="10" t="s">
        <v>256</v>
      </c>
      <c r="C44" s="57">
        <v>3853.35</v>
      </c>
      <c r="D44" s="6"/>
    </row>
    <row r="45" spans="1:4" ht="24" customHeight="1" x14ac:dyDescent="0.3">
      <c r="A45" s="60" t="s">
        <v>299</v>
      </c>
      <c r="B45" s="10" t="s">
        <v>13</v>
      </c>
      <c r="C45" s="57">
        <v>2412.92</v>
      </c>
      <c r="D45" s="6"/>
    </row>
    <row r="46" spans="1:4" ht="24" customHeight="1" x14ac:dyDescent="0.3">
      <c r="A46" s="60" t="s">
        <v>300</v>
      </c>
      <c r="B46" s="10" t="s">
        <v>6</v>
      </c>
      <c r="C46" s="57">
        <v>3053.5</v>
      </c>
      <c r="D46" s="6"/>
    </row>
    <row r="47" spans="1:4" ht="24" customHeight="1" x14ac:dyDescent="0.3">
      <c r="A47" s="60" t="s">
        <v>301</v>
      </c>
      <c r="B47" s="10" t="s">
        <v>17</v>
      </c>
      <c r="C47" s="57">
        <v>2166.8200000000002</v>
      </c>
      <c r="D47" s="6"/>
    </row>
    <row r="48" spans="1:4" ht="24" customHeight="1" x14ac:dyDescent="0.3">
      <c r="A48" s="60" t="s">
        <v>302</v>
      </c>
      <c r="B48" s="10" t="s">
        <v>253</v>
      </c>
      <c r="C48" s="57">
        <v>2166.8200000000002</v>
      </c>
      <c r="D48" s="6"/>
    </row>
    <row r="49" spans="1:4" ht="24" customHeight="1" x14ac:dyDescent="0.3">
      <c r="A49" s="60" t="s">
        <v>303</v>
      </c>
      <c r="B49" s="10" t="s">
        <v>29</v>
      </c>
      <c r="C49" s="57">
        <v>1753.34</v>
      </c>
      <c r="D49" s="6"/>
    </row>
    <row r="50" spans="1:4" ht="24" customHeight="1" x14ac:dyDescent="0.3">
      <c r="A50" s="60" t="s">
        <v>304</v>
      </c>
      <c r="B50" s="10" t="s">
        <v>254</v>
      </c>
      <c r="C50" s="57">
        <v>1688.67</v>
      </c>
      <c r="D50" s="6"/>
    </row>
    <row r="51" spans="1:4" ht="24" customHeight="1" x14ac:dyDescent="0.3">
      <c r="A51" s="60" t="s">
        <v>305</v>
      </c>
      <c r="B51" s="10" t="s">
        <v>26</v>
      </c>
      <c r="C51" s="57">
        <v>1447.56</v>
      </c>
      <c r="D51" s="6"/>
    </row>
    <row r="52" spans="1:4" ht="24" customHeight="1" x14ac:dyDescent="0.3">
      <c r="A52" s="60" t="s">
        <v>306</v>
      </c>
      <c r="B52" s="10" t="s">
        <v>31</v>
      </c>
      <c r="C52" s="57">
        <v>4184.3500000000004</v>
      </c>
      <c r="D52" s="6"/>
    </row>
    <row r="53" spans="1:4" ht="24" customHeight="1" x14ac:dyDescent="0.3">
      <c r="A53" s="60" t="s">
        <v>307</v>
      </c>
      <c r="B53" s="10" t="s">
        <v>7</v>
      </c>
      <c r="C53" s="57">
        <v>2033.92</v>
      </c>
      <c r="D53" s="6"/>
    </row>
    <row r="54" spans="1:4" ht="24" customHeight="1" x14ac:dyDescent="0.3">
      <c r="A54" s="60" t="s">
        <v>308</v>
      </c>
      <c r="B54" s="10" t="s">
        <v>20</v>
      </c>
      <c r="C54" s="57">
        <v>2033.92</v>
      </c>
      <c r="D54" s="6"/>
    </row>
    <row r="55" spans="1:4" ht="24" customHeight="1" x14ac:dyDescent="0.3">
      <c r="A55" s="60" t="s">
        <v>309</v>
      </c>
      <c r="B55" s="10" t="s">
        <v>259</v>
      </c>
      <c r="C55" s="57">
        <v>3067.27</v>
      </c>
      <c r="D55" s="6"/>
    </row>
    <row r="56" spans="1:4" ht="24" customHeight="1" x14ac:dyDescent="0.3">
      <c r="A56" s="60" t="s">
        <v>310</v>
      </c>
      <c r="B56" s="10" t="s">
        <v>25</v>
      </c>
      <c r="C56" s="57">
        <v>2315.91</v>
      </c>
      <c r="D56" s="6"/>
    </row>
    <row r="57" spans="1:4" ht="24" customHeight="1" x14ac:dyDescent="0.3">
      <c r="A57" s="60" t="s">
        <v>311</v>
      </c>
      <c r="B57" s="10" t="s">
        <v>8</v>
      </c>
      <c r="C57" s="57">
        <v>2166.8200000000002</v>
      </c>
      <c r="D57" s="6"/>
    </row>
    <row r="58" spans="1:4" ht="24" customHeight="1" x14ac:dyDescent="0.3">
      <c r="A58" s="60" t="s">
        <v>312</v>
      </c>
      <c r="B58" s="10" t="s">
        <v>255</v>
      </c>
      <c r="C58" s="57">
        <v>2839.25</v>
      </c>
      <c r="D58" s="6"/>
    </row>
    <row r="59" spans="1:4" ht="24" customHeight="1" x14ac:dyDescent="0.3">
      <c r="A59" s="60" t="s">
        <v>313</v>
      </c>
      <c r="B59" s="10" t="s">
        <v>4</v>
      </c>
      <c r="C59" s="57">
        <v>1747.16</v>
      </c>
      <c r="D59" s="6"/>
    </row>
    <row r="60" spans="1:4" ht="24" customHeight="1" x14ac:dyDescent="0.3">
      <c r="A60" s="60" t="s">
        <v>314</v>
      </c>
      <c r="B60" s="10" t="s">
        <v>27</v>
      </c>
      <c r="C60" s="57">
        <v>2033.92</v>
      </c>
      <c r="D60" s="6"/>
    </row>
    <row r="61" spans="1:4" ht="24" customHeight="1" x14ac:dyDescent="0.3">
      <c r="A61" s="60" t="s">
        <v>315</v>
      </c>
      <c r="B61" s="10" t="s">
        <v>21</v>
      </c>
      <c r="C61" s="57">
        <v>2033.92</v>
      </c>
      <c r="D61" s="6"/>
    </row>
    <row r="62" spans="1:4" ht="24" customHeight="1" x14ac:dyDescent="0.3">
      <c r="A62" s="60" t="s">
        <v>316</v>
      </c>
      <c r="B62" s="10" t="s">
        <v>24</v>
      </c>
      <c r="C62" s="57">
        <v>2166.8200000000002</v>
      </c>
      <c r="D62" s="6"/>
    </row>
    <row r="63" spans="1:4" ht="34.5" customHeight="1" x14ac:dyDescent="0.3">
      <c r="A63" s="60" t="s">
        <v>317</v>
      </c>
      <c r="B63" s="56" t="s">
        <v>3</v>
      </c>
      <c r="C63" s="57">
        <v>1551.47</v>
      </c>
      <c r="D63" s="6"/>
    </row>
    <row r="64" spans="1:4" ht="21" customHeight="1" x14ac:dyDescent="0.3">
      <c r="A64" s="60" t="s">
        <v>318</v>
      </c>
      <c r="B64" s="56" t="s">
        <v>9</v>
      </c>
      <c r="C64" s="57">
        <v>1551.47</v>
      </c>
      <c r="D64" s="6"/>
    </row>
    <row r="65" spans="1:4" ht="26.25" customHeight="1" x14ac:dyDescent="0.2">
      <c r="A65" s="114" t="s">
        <v>264</v>
      </c>
      <c r="B65" s="114"/>
      <c r="C65" s="114"/>
    </row>
    <row r="66" spans="1:4" ht="49.5" customHeight="1" x14ac:dyDescent="0.3">
      <c r="A66" s="60" t="s">
        <v>319</v>
      </c>
      <c r="B66" s="56" t="s">
        <v>258</v>
      </c>
      <c r="C66" s="57">
        <v>1049.48</v>
      </c>
    </row>
    <row r="67" spans="1:4" ht="21.75" customHeight="1" x14ac:dyDescent="0.2">
      <c r="A67" s="114" t="s">
        <v>265</v>
      </c>
      <c r="B67" s="114"/>
      <c r="C67" s="114"/>
    </row>
    <row r="68" spans="1:4" ht="21.75" customHeight="1" x14ac:dyDescent="0.3">
      <c r="A68" s="60" t="s">
        <v>320</v>
      </c>
      <c r="B68" s="10" t="s">
        <v>5</v>
      </c>
      <c r="C68" s="57">
        <v>266.47000000000003</v>
      </c>
    </row>
    <row r="69" spans="1:4" ht="21.75" customHeight="1" x14ac:dyDescent="0.3">
      <c r="A69" s="60" t="s">
        <v>321</v>
      </c>
      <c r="B69" s="10" t="s">
        <v>10</v>
      </c>
      <c r="C69" s="57">
        <v>327.96</v>
      </c>
    </row>
    <row r="70" spans="1:4" ht="23.25" customHeight="1" x14ac:dyDescent="0.2">
      <c r="A70" s="114" t="s">
        <v>266</v>
      </c>
      <c r="B70" s="114"/>
      <c r="C70" s="114"/>
    </row>
    <row r="71" spans="1:4" ht="18.75" x14ac:dyDescent="0.3">
      <c r="A71" s="70" t="s">
        <v>322</v>
      </c>
      <c r="B71" s="71" t="s">
        <v>5</v>
      </c>
      <c r="C71" s="72">
        <v>2205.3000000000002</v>
      </c>
    </row>
    <row r="72" spans="1:4" ht="18.75" x14ac:dyDescent="0.3">
      <c r="A72" s="70" t="s">
        <v>323</v>
      </c>
      <c r="B72" s="71" t="s">
        <v>10</v>
      </c>
      <c r="C72" s="72">
        <v>1788.31</v>
      </c>
    </row>
    <row r="73" spans="1:4" ht="22.5" customHeight="1" x14ac:dyDescent="0.2">
      <c r="A73" s="114" t="s">
        <v>267</v>
      </c>
      <c r="B73" s="114"/>
      <c r="C73" s="114"/>
    </row>
    <row r="74" spans="1:4" ht="18.75" x14ac:dyDescent="0.3">
      <c r="A74" s="70" t="s">
        <v>324</v>
      </c>
      <c r="B74" s="71" t="s">
        <v>5</v>
      </c>
      <c r="C74" s="72">
        <v>658.88</v>
      </c>
    </row>
    <row r="75" spans="1:4" ht="33.75" customHeight="1" x14ac:dyDescent="0.2">
      <c r="A75" s="119" t="s">
        <v>325</v>
      </c>
      <c r="B75" s="119"/>
      <c r="C75" s="119"/>
    </row>
    <row r="76" spans="1:4" ht="37.5" customHeight="1" x14ac:dyDescent="0.2">
      <c r="A76" s="102" t="s">
        <v>257</v>
      </c>
      <c r="B76" s="102"/>
      <c r="C76" s="102"/>
    </row>
    <row r="77" spans="1:4" ht="30.75" customHeight="1" x14ac:dyDescent="0.2">
      <c r="A77" s="116" t="s">
        <v>261</v>
      </c>
      <c r="B77" s="117"/>
      <c r="C77" s="118"/>
    </row>
    <row r="78" spans="1:4" ht="25.5" customHeight="1" x14ac:dyDescent="0.3">
      <c r="A78" s="60" t="s">
        <v>327</v>
      </c>
      <c r="B78" s="10" t="s">
        <v>23</v>
      </c>
      <c r="C78" s="54">
        <v>918.38</v>
      </c>
      <c r="D78" s="7"/>
    </row>
    <row r="79" spans="1:4" ht="25.5" customHeight="1" x14ac:dyDescent="0.3">
      <c r="A79" s="60" t="s">
        <v>328</v>
      </c>
      <c r="B79" s="10" t="s">
        <v>2</v>
      </c>
      <c r="C79" s="54">
        <v>918.38</v>
      </c>
      <c r="D79" s="7"/>
    </row>
    <row r="80" spans="1:4" ht="25.5" customHeight="1" x14ac:dyDescent="0.3">
      <c r="A80" s="60" t="s">
        <v>329</v>
      </c>
      <c r="B80" s="10" t="s">
        <v>12</v>
      </c>
      <c r="C80" s="54">
        <v>806.55</v>
      </c>
      <c r="D80" s="7"/>
    </row>
    <row r="81" spans="1:4" ht="25.5" customHeight="1" x14ac:dyDescent="0.3">
      <c r="A81" s="60" t="s">
        <v>330</v>
      </c>
      <c r="B81" s="10" t="s">
        <v>256</v>
      </c>
      <c r="C81" s="54">
        <v>1528.05</v>
      </c>
      <c r="D81" s="7"/>
    </row>
    <row r="82" spans="1:4" ht="25.5" customHeight="1" x14ac:dyDescent="0.3">
      <c r="A82" s="60" t="s">
        <v>331</v>
      </c>
      <c r="B82" s="10" t="s">
        <v>13</v>
      </c>
      <c r="C82" s="54">
        <v>956.85</v>
      </c>
      <c r="D82" s="7"/>
    </row>
    <row r="83" spans="1:4" ht="25.5" customHeight="1" x14ac:dyDescent="0.3">
      <c r="A83" s="60" t="s">
        <v>332</v>
      </c>
      <c r="B83" s="10" t="s">
        <v>6</v>
      </c>
      <c r="C83" s="54">
        <v>1210.8699999999999</v>
      </c>
      <c r="D83" s="7"/>
    </row>
    <row r="84" spans="1:4" ht="25.5" customHeight="1" x14ac:dyDescent="0.3">
      <c r="A84" s="60" t="s">
        <v>333</v>
      </c>
      <c r="B84" s="10" t="s">
        <v>17</v>
      </c>
      <c r="C84" s="54">
        <v>859.26</v>
      </c>
      <c r="D84" s="7"/>
    </row>
    <row r="85" spans="1:4" ht="25.5" customHeight="1" x14ac:dyDescent="0.3">
      <c r="A85" s="60" t="s">
        <v>334</v>
      </c>
      <c r="B85" s="10" t="s">
        <v>253</v>
      </c>
      <c r="C85" s="54">
        <v>859.26</v>
      </c>
      <c r="D85" s="7"/>
    </row>
    <row r="86" spans="1:4" ht="25.5" customHeight="1" x14ac:dyDescent="0.3">
      <c r="A86" s="60" t="s">
        <v>335</v>
      </c>
      <c r="B86" s="10" t="s">
        <v>29</v>
      </c>
      <c r="C86" s="55">
        <v>695.29</v>
      </c>
      <c r="D86" s="7"/>
    </row>
    <row r="87" spans="1:4" ht="25.5" customHeight="1" x14ac:dyDescent="0.3">
      <c r="A87" s="60" t="s">
        <v>336</v>
      </c>
      <c r="B87" s="10" t="s">
        <v>254</v>
      </c>
      <c r="C87" s="55">
        <v>669.65</v>
      </c>
      <c r="D87" s="7"/>
    </row>
    <row r="88" spans="1:4" ht="25.5" customHeight="1" x14ac:dyDescent="0.3">
      <c r="A88" s="60" t="s">
        <v>337</v>
      </c>
      <c r="B88" s="10" t="s">
        <v>26</v>
      </c>
      <c r="C88" s="54">
        <v>574.03</v>
      </c>
      <c r="D88" s="7"/>
    </row>
    <row r="89" spans="1:4" ht="25.5" customHeight="1" x14ac:dyDescent="0.3">
      <c r="A89" s="60" t="s">
        <v>338</v>
      </c>
      <c r="B89" s="10" t="s">
        <v>31</v>
      </c>
      <c r="C89" s="54">
        <v>1659.31</v>
      </c>
      <c r="D89" s="7"/>
    </row>
    <row r="90" spans="1:4" ht="25.5" customHeight="1" x14ac:dyDescent="0.3">
      <c r="A90" s="60" t="s">
        <v>339</v>
      </c>
      <c r="B90" s="10" t="s">
        <v>7</v>
      </c>
      <c r="C90" s="54">
        <v>806.55</v>
      </c>
      <c r="D90" s="7"/>
    </row>
    <row r="91" spans="1:4" ht="25.5" customHeight="1" x14ac:dyDescent="0.3">
      <c r="A91" s="60" t="s">
        <v>340</v>
      </c>
      <c r="B91" s="10" t="s">
        <v>20</v>
      </c>
      <c r="C91" s="54">
        <v>806.55</v>
      </c>
      <c r="D91" s="7"/>
    </row>
    <row r="92" spans="1:4" ht="25.5" customHeight="1" x14ac:dyDescent="0.3">
      <c r="A92" s="60" t="s">
        <v>341</v>
      </c>
      <c r="B92" s="10" t="s">
        <v>259</v>
      </c>
      <c r="C92" s="54">
        <v>1216.33</v>
      </c>
      <c r="D92" s="7"/>
    </row>
    <row r="93" spans="1:4" ht="25.5" customHeight="1" x14ac:dyDescent="0.3">
      <c r="A93" s="60" t="s">
        <v>342</v>
      </c>
      <c r="B93" s="10" t="s">
        <v>25</v>
      </c>
      <c r="C93" s="54">
        <v>918.38</v>
      </c>
      <c r="D93" s="7"/>
    </row>
    <row r="94" spans="1:4" ht="25.5" customHeight="1" x14ac:dyDescent="0.3">
      <c r="A94" s="60" t="s">
        <v>343</v>
      </c>
      <c r="B94" s="10" t="s">
        <v>8</v>
      </c>
      <c r="C94" s="54">
        <v>859.26</v>
      </c>
      <c r="D94" s="7"/>
    </row>
    <row r="95" spans="1:4" ht="25.5" customHeight="1" x14ac:dyDescent="0.3">
      <c r="A95" s="60" t="s">
        <v>344</v>
      </c>
      <c r="B95" s="10" t="s">
        <v>255</v>
      </c>
      <c r="C95" s="54">
        <v>1125.9100000000001</v>
      </c>
      <c r="D95" s="7"/>
    </row>
    <row r="96" spans="1:4" ht="25.5" customHeight="1" x14ac:dyDescent="0.3">
      <c r="A96" s="60" t="s">
        <v>345</v>
      </c>
      <c r="B96" s="10" t="s">
        <v>4</v>
      </c>
      <c r="C96" s="54">
        <v>692.84</v>
      </c>
      <c r="D96" s="7"/>
    </row>
    <row r="97" spans="1:4" ht="25.5" customHeight="1" x14ac:dyDescent="0.3">
      <c r="A97" s="60" t="s">
        <v>346</v>
      </c>
      <c r="B97" s="10" t="s">
        <v>27</v>
      </c>
      <c r="C97" s="54">
        <v>806.55</v>
      </c>
      <c r="D97" s="7"/>
    </row>
    <row r="98" spans="1:4" ht="25.5" customHeight="1" x14ac:dyDescent="0.3">
      <c r="A98" s="60" t="s">
        <v>347</v>
      </c>
      <c r="B98" s="10" t="s">
        <v>21</v>
      </c>
      <c r="C98" s="54">
        <v>806.55</v>
      </c>
      <c r="D98" s="7"/>
    </row>
    <row r="99" spans="1:4" ht="25.5" customHeight="1" x14ac:dyDescent="0.3">
      <c r="A99" s="60" t="s">
        <v>348</v>
      </c>
      <c r="B99" s="10" t="s">
        <v>24</v>
      </c>
      <c r="C99" s="54">
        <v>859.26</v>
      </c>
      <c r="D99" s="7"/>
    </row>
    <row r="100" spans="1:4" ht="34.5" customHeight="1" x14ac:dyDescent="0.3">
      <c r="A100" s="60" t="s">
        <v>349</v>
      </c>
      <c r="B100" s="56" t="s">
        <v>3</v>
      </c>
      <c r="C100" s="54">
        <v>615.24</v>
      </c>
      <c r="D100" s="7"/>
    </row>
    <row r="101" spans="1:4" ht="28.5" customHeight="1" x14ac:dyDescent="0.2">
      <c r="A101" s="116" t="s">
        <v>268</v>
      </c>
      <c r="B101" s="117"/>
      <c r="C101" s="118"/>
    </row>
    <row r="102" spans="1:4" ht="24" customHeight="1" x14ac:dyDescent="0.3">
      <c r="A102" s="60" t="s">
        <v>350</v>
      </c>
      <c r="B102" s="10" t="s">
        <v>23</v>
      </c>
      <c r="C102" s="57">
        <v>2663.3</v>
      </c>
      <c r="D102" s="7"/>
    </row>
    <row r="103" spans="1:4" ht="24" customHeight="1" x14ac:dyDescent="0.3">
      <c r="A103" s="60" t="s">
        <v>351</v>
      </c>
      <c r="B103" s="10" t="s">
        <v>2</v>
      </c>
      <c r="C103" s="57">
        <v>2663.3</v>
      </c>
      <c r="D103" s="7"/>
    </row>
    <row r="104" spans="1:4" ht="24" customHeight="1" x14ac:dyDescent="0.3">
      <c r="A104" s="60" t="s">
        <v>352</v>
      </c>
      <c r="B104" s="10" t="s">
        <v>12</v>
      </c>
      <c r="C104" s="57">
        <v>2339.0100000000002</v>
      </c>
      <c r="D104" s="7"/>
    </row>
    <row r="105" spans="1:4" ht="24" customHeight="1" x14ac:dyDescent="0.3">
      <c r="A105" s="60" t="s">
        <v>353</v>
      </c>
      <c r="B105" s="10" t="s">
        <v>256</v>
      </c>
      <c r="C105" s="57">
        <v>4431.3500000000004</v>
      </c>
      <c r="D105" s="7"/>
    </row>
    <row r="106" spans="1:4" ht="24" customHeight="1" x14ac:dyDescent="0.3">
      <c r="A106" s="60" t="s">
        <v>354</v>
      </c>
      <c r="B106" s="10" t="s">
        <v>13</v>
      </c>
      <c r="C106" s="57">
        <v>2774.86</v>
      </c>
      <c r="D106" s="7"/>
    </row>
    <row r="107" spans="1:4" ht="24" customHeight="1" x14ac:dyDescent="0.3">
      <c r="A107" s="60" t="s">
        <v>355</v>
      </c>
      <c r="B107" s="10" t="s">
        <v>6</v>
      </c>
      <c r="C107" s="57">
        <v>3511.53</v>
      </c>
      <c r="D107" s="7"/>
    </row>
    <row r="108" spans="1:4" ht="24" customHeight="1" x14ac:dyDescent="0.3">
      <c r="A108" s="60" t="s">
        <v>356</v>
      </c>
      <c r="B108" s="10" t="s">
        <v>17</v>
      </c>
      <c r="C108" s="57">
        <v>2491.84</v>
      </c>
      <c r="D108" s="7"/>
    </row>
    <row r="109" spans="1:4" ht="24" customHeight="1" x14ac:dyDescent="0.3">
      <c r="A109" s="60" t="s">
        <v>357</v>
      </c>
      <c r="B109" s="10" t="s">
        <v>253</v>
      </c>
      <c r="C109" s="57">
        <v>2491.84</v>
      </c>
      <c r="D109" s="7"/>
    </row>
    <row r="110" spans="1:4" ht="24" customHeight="1" x14ac:dyDescent="0.3">
      <c r="A110" s="60" t="s">
        <v>358</v>
      </c>
      <c r="B110" s="10" t="s">
        <v>29</v>
      </c>
      <c r="C110" s="57">
        <v>2016.34</v>
      </c>
      <c r="D110" s="7"/>
    </row>
    <row r="111" spans="1:4" ht="24" customHeight="1" x14ac:dyDescent="0.3">
      <c r="A111" s="60" t="s">
        <v>359</v>
      </c>
      <c r="B111" s="10" t="s">
        <v>254</v>
      </c>
      <c r="C111" s="57">
        <v>1941.97</v>
      </c>
      <c r="D111" s="7"/>
    </row>
    <row r="112" spans="1:4" ht="24" customHeight="1" x14ac:dyDescent="0.3">
      <c r="A112" s="60" t="s">
        <v>360</v>
      </c>
      <c r="B112" s="10" t="s">
        <v>26</v>
      </c>
      <c r="C112" s="57">
        <v>1664.69</v>
      </c>
      <c r="D112" s="7"/>
    </row>
    <row r="113" spans="1:4" ht="24" customHeight="1" x14ac:dyDescent="0.3">
      <c r="A113" s="60" t="s">
        <v>361</v>
      </c>
      <c r="B113" s="10" t="s">
        <v>31</v>
      </c>
      <c r="C113" s="57">
        <v>4812</v>
      </c>
      <c r="D113" s="7"/>
    </row>
    <row r="114" spans="1:4" ht="24" customHeight="1" x14ac:dyDescent="0.3">
      <c r="A114" s="60" t="s">
        <v>362</v>
      </c>
      <c r="B114" s="10" t="s">
        <v>7</v>
      </c>
      <c r="C114" s="57">
        <v>2339.0100000000002</v>
      </c>
      <c r="D114" s="7"/>
    </row>
    <row r="115" spans="1:4" ht="24" customHeight="1" x14ac:dyDescent="0.3">
      <c r="A115" s="60" t="s">
        <v>363</v>
      </c>
      <c r="B115" s="10" t="s">
        <v>20</v>
      </c>
      <c r="C115" s="57">
        <v>2339.0100000000002</v>
      </c>
      <c r="D115" s="7"/>
    </row>
    <row r="116" spans="1:4" ht="24" customHeight="1" x14ac:dyDescent="0.3">
      <c r="A116" s="60" t="s">
        <v>364</v>
      </c>
      <c r="B116" s="10" t="s">
        <v>259</v>
      </c>
      <c r="C116" s="57">
        <v>3527.36</v>
      </c>
      <c r="D116" s="7"/>
    </row>
    <row r="117" spans="1:4" ht="24" customHeight="1" x14ac:dyDescent="0.3">
      <c r="A117" s="60" t="s">
        <v>365</v>
      </c>
      <c r="B117" s="10" t="s">
        <v>25</v>
      </c>
      <c r="C117" s="57">
        <v>2663.3</v>
      </c>
      <c r="D117" s="7"/>
    </row>
    <row r="118" spans="1:4" ht="24" customHeight="1" x14ac:dyDescent="0.3">
      <c r="A118" s="60" t="s">
        <v>366</v>
      </c>
      <c r="B118" s="10" t="s">
        <v>8</v>
      </c>
      <c r="C118" s="57">
        <v>2491.84</v>
      </c>
      <c r="D118" s="7"/>
    </row>
    <row r="119" spans="1:4" ht="24" customHeight="1" x14ac:dyDescent="0.3">
      <c r="A119" s="60" t="s">
        <v>367</v>
      </c>
      <c r="B119" s="10" t="s">
        <v>255</v>
      </c>
      <c r="C119" s="57">
        <v>3265.14</v>
      </c>
      <c r="D119" s="7"/>
    </row>
    <row r="120" spans="1:4" ht="24" customHeight="1" x14ac:dyDescent="0.3">
      <c r="A120" s="60" t="s">
        <v>368</v>
      </c>
      <c r="B120" s="10" t="s">
        <v>4</v>
      </c>
      <c r="C120" s="57">
        <v>2009.23</v>
      </c>
      <c r="D120" s="7"/>
    </row>
    <row r="121" spans="1:4" ht="24" customHeight="1" x14ac:dyDescent="0.3">
      <c r="A121" s="60" t="s">
        <v>369</v>
      </c>
      <c r="B121" s="10" t="s">
        <v>27</v>
      </c>
      <c r="C121" s="57">
        <v>2339.0100000000002</v>
      </c>
      <c r="D121" s="7"/>
    </row>
    <row r="122" spans="1:4" ht="24" customHeight="1" x14ac:dyDescent="0.3">
      <c r="A122" s="60" t="s">
        <v>370</v>
      </c>
      <c r="B122" s="10" t="s">
        <v>21</v>
      </c>
      <c r="C122" s="57">
        <v>2339.0100000000002</v>
      </c>
      <c r="D122" s="7"/>
    </row>
    <row r="123" spans="1:4" ht="24" customHeight="1" x14ac:dyDescent="0.3">
      <c r="A123" s="60" t="s">
        <v>371</v>
      </c>
      <c r="B123" s="10" t="s">
        <v>24</v>
      </c>
      <c r="C123" s="57">
        <v>2491.84</v>
      </c>
      <c r="D123" s="7"/>
    </row>
    <row r="124" spans="1:4" ht="34.5" customHeight="1" x14ac:dyDescent="0.3">
      <c r="A124" s="60" t="s">
        <v>372</v>
      </c>
      <c r="B124" s="56" t="s">
        <v>3</v>
      </c>
      <c r="C124" s="57">
        <v>1784.19</v>
      </c>
      <c r="D124" s="7"/>
    </row>
    <row r="125" spans="1:4" ht="26.25" customHeight="1" x14ac:dyDescent="0.2">
      <c r="A125" s="116" t="s">
        <v>269</v>
      </c>
      <c r="B125" s="117"/>
      <c r="C125" s="118"/>
    </row>
    <row r="126" spans="1:4" ht="49.5" customHeight="1" x14ac:dyDescent="0.3">
      <c r="A126" s="60" t="s">
        <v>373</v>
      </c>
      <c r="B126" s="56" t="s">
        <v>270</v>
      </c>
      <c r="C126" s="57">
        <v>1049.48</v>
      </c>
    </row>
  </sheetData>
  <mergeCells count="20">
    <mergeCell ref="A77:C77"/>
    <mergeCell ref="A101:C101"/>
    <mergeCell ref="A125:C125"/>
    <mergeCell ref="A76:C76"/>
    <mergeCell ref="A75:C75"/>
    <mergeCell ref="A65:C65"/>
    <mergeCell ref="A67:C67"/>
    <mergeCell ref="A70:C70"/>
    <mergeCell ref="A73:C73"/>
    <mergeCell ref="A15:C15"/>
    <mergeCell ref="A40:C40"/>
    <mergeCell ref="A10:C10"/>
    <mergeCell ref="A13:C13"/>
    <mergeCell ref="A14:C14"/>
    <mergeCell ref="A5:C5"/>
    <mergeCell ref="A1:C1"/>
    <mergeCell ref="A7:C7"/>
    <mergeCell ref="A8:C8"/>
    <mergeCell ref="A2:C2"/>
    <mergeCell ref="A4:C4"/>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2016-02-05T01:05:29Z</cp:lastPrinted>
  <dcterms:created xsi:type="dcterms:W3CDTF">2015-02-06T01:54:40Z</dcterms:created>
  <dcterms:modified xsi:type="dcterms:W3CDTF">2016-09-01T01:22:08Z</dcterms:modified>
</cp:coreProperties>
</file>